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57136B8-71E9-4705-997B-D1604642FE7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0" l="1"/>
  <c r="C36" i="7"/>
  <c r="D28" i="29" l="1"/>
  <c r="F60" i="7"/>
  <c r="C28" i="29" l="1"/>
  <c r="F18" i="29"/>
  <c r="E18" i="29"/>
  <c r="D18" i="29"/>
  <c r="C18" i="29"/>
  <c r="F14" i="29"/>
  <c r="E14" i="29"/>
  <c r="D14" i="29"/>
  <c r="C14" i="29"/>
  <c r="C39" i="7" l="1"/>
  <c r="D58" i="19"/>
  <c r="C52" i="9"/>
  <c r="C13" i="9"/>
  <c r="I7" i="11"/>
  <c r="F22" i="7" l="1"/>
  <c r="D18" i="19"/>
  <c r="D12" i="19"/>
  <c r="C19" i="10"/>
  <c r="C21" i="9"/>
  <c r="N7" i="26"/>
  <c r="M7" i="26"/>
  <c r="F34" i="7"/>
  <c r="D18" i="9"/>
  <c r="E18" i="9" s="1"/>
  <c r="E34" i="7" l="1"/>
  <c r="D34" i="7"/>
  <c r="C34" i="7"/>
  <c r="J32" i="26"/>
  <c r="J30" i="26"/>
  <c r="D17" i="19" l="1"/>
  <c r="F55" i="7" l="1"/>
  <c r="D30" i="18"/>
  <c r="F16" i="7"/>
  <c r="A2" i="29" l="1"/>
  <c r="D35" i="29"/>
  <c r="D33" i="29"/>
  <c r="F24" i="29" l="1"/>
  <c r="E24" i="29"/>
  <c r="E28" i="29" s="1"/>
  <c r="D24" i="29"/>
  <c r="C24" i="29"/>
  <c r="F28" i="29"/>
  <c r="D30" i="29" l="1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1" i="26"/>
  <c r="L12" i="26"/>
  <c r="L13" i="26"/>
  <c r="L14" i="26"/>
  <c r="L15" i="26"/>
  <c r="L16" i="26"/>
  <c r="L17" i="26"/>
  <c r="L18" i="26"/>
  <c r="L8" i="26"/>
  <c r="I8" i="26"/>
  <c r="J8" i="26" s="1"/>
  <c r="J9" i="26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F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E7" i="9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M18" i="26" l="1"/>
  <c r="N18" i="26"/>
  <c r="M17" i="26"/>
  <c r="N17" i="26"/>
  <c r="N16" i="26"/>
  <c r="M16" i="26"/>
  <c r="O16" i="26" s="1"/>
  <c r="N15" i="26"/>
  <c r="M15" i="26"/>
  <c r="N14" i="26"/>
  <c r="M14" i="26"/>
  <c r="O14" i="26" s="1"/>
  <c r="M13" i="26"/>
  <c r="N13" i="26"/>
  <c r="O13" i="26" s="1"/>
  <c r="N12" i="26"/>
  <c r="M12" i="26"/>
  <c r="N11" i="26"/>
  <c r="O11" i="26" s="1"/>
  <c r="M11" i="26"/>
  <c r="N10" i="26"/>
  <c r="M10" i="26"/>
  <c r="M8" i="26"/>
  <c r="N8" i="26"/>
  <c r="N9" i="26"/>
  <c r="M9" i="26"/>
  <c r="A28" i="10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7" i="26"/>
  <c r="M28" i="26"/>
  <c r="O8" i="26"/>
  <c r="F19" i="26"/>
  <c r="F20" i="26" s="1"/>
  <c r="J19" i="26"/>
  <c r="J20" i="26" s="1"/>
  <c r="O18" i="26"/>
  <c r="E19" i="26"/>
  <c r="I19" i="26"/>
  <c r="O10" i="26" l="1"/>
  <c r="O15" i="26"/>
  <c r="O9" i="26"/>
  <c r="A35" i="7"/>
  <c r="A29" i="10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O27" i="26" s="1"/>
  <c r="D33" i="19" s="1"/>
  <c r="D27" i="9" s="1"/>
  <c r="E27" i="9" s="1"/>
  <c r="A30" i="10"/>
  <c r="A37" i="7"/>
  <c r="A31" i="10" s="1"/>
  <c r="A35" i="19"/>
  <c r="A28" i="9"/>
  <c r="A14" i="10"/>
  <c r="D25" i="19"/>
  <c r="M27" i="26"/>
  <c r="F31" i="7" s="1"/>
  <c r="D10" i="9"/>
  <c r="E10" i="9" s="1"/>
  <c r="A22" i="10"/>
  <c r="A21" i="10"/>
  <c r="A37" i="19" l="1"/>
  <c r="A31" i="9" s="1"/>
  <c r="A29" i="9"/>
  <c r="A22" i="7"/>
  <c r="A15" i="10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D36" i="10" l="1"/>
  <c r="E36" i="10" s="1"/>
  <c r="D42" i="7"/>
  <c r="D26" i="10"/>
  <c r="E26" i="10" s="1"/>
  <c r="E32" i="7"/>
  <c r="C32" i="7"/>
  <c r="D32" i="7"/>
  <c r="A40" i="19"/>
  <c r="A34" i="9" s="1"/>
  <c r="A33" i="9"/>
  <c r="A42" i="19"/>
  <c r="A43" i="19" s="1"/>
  <c r="A45" i="19" s="1"/>
  <c r="A46" i="19" s="1"/>
  <c r="A51" i="19" s="1"/>
  <c r="A52" i="19" s="1"/>
  <c r="A53" i="19" s="1"/>
  <c r="A54" i="19" s="1"/>
  <c r="A55" i="19" s="1"/>
  <c r="A56" i="19" s="1"/>
  <c r="A57" i="19" s="1"/>
  <c r="D23" i="10"/>
  <c r="E23" i="10" s="1"/>
  <c r="D28" i="10"/>
  <c r="D10" i="10"/>
  <c r="E10" i="10" s="1"/>
  <c r="F15" i="7"/>
  <c r="D9" i="10" s="1"/>
  <c r="E9" i="10" s="1"/>
  <c r="F14" i="7"/>
  <c r="A35" i="9" l="1"/>
  <c r="A60" i="19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40" i="7" l="1"/>
  <c r="A16" i="19"/>
  <c r="A11" i="9"/>
  <c r="A43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44" i="9"/>
  <c r="A12" i="9"/>
  <c r="A43" i="7" l="1"/>
  <c r="A37" i="10" s="1"/>
  <c r="A35" i="10"/>
  <c r="A13" i="9"/>
  <c r="A20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A17" i="9"/>
  <c r="D22" i="9"/>
  <c r="F26" i="7"/>
  <c r="C26" i="7" s="1"/>
  <c r="D62" i="19"/>
  <c r="D16" i="10"/>
  <c r="E16" i="10" s="1"/>
  <c r="D17" i="10"/>
  <c r="E17" i="10" s="1"/>
  <c r="A36" i="10"/>
  <c r="A46" i="9"/>
  <c r="A19" i="19"/>
  <c r="A15" i="9" s="1"/>
  <c r="A14" i="9"/>
  <c r="A16" i="9"/>
  <c r="C55" i="10"/>
  <c r="D34" i="18"/>
  <c r="F61" i="7"/>
  <c r="C56" i="9"/>
  <c r="D68" i="10"/>
  <c r="E68" i="10" s="1"/>
  <c r="D26" i="7" l="1"/>
  <c r="E26" i="7"/>
  <c r="C25" i="7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38" i="10"/>
  <c r="A48" i="9"/>
  <c r="D56" i="9"/>
  <c r="E56" i="9" s="1"/>
  <c r="D7" i="10"/>
  <c r="E7" i="10" s="1"/>
  <c r="A40" i="10" l="1"/>
  <c r="A41" i="10"/>
  <c r="E24" i="7"/>
  <c r="D24" i="7"/>
  <c r="A39" i="10"/>
  <c r="A49" i="9"/>
  <c r="A50" i="9" l="1"/>
  <c r="A48" i="7" l="1"/>
  <c r="A51" i="9"/>
  <c r="A49" i="7" l="1"/>
  <c r="A42" i="10"/>
  <c r="A50" i="7" l="1"/>
  <c r="A51" i="7" s="1"/>
  <c r="A45" i="10" s="1"/>
  <c r="A43" i="10"/>
  <c r="A52" i="9"/>
  <c r="A53" i="9"/>
  <c r="A44" i="10" l="1"/>
  <c r="A54" i="9"/>
  <c r="A55" i="9"/>
  <c r="A52" i="7" l="1"/>
  <c r="A53" i="7" l="1"/>
  <c r="A46" i="10"/>
  <c r="A54" i="7" l="1"/>
  <c r="A47" i="10"/>
  <c r="A55" i="7" l="1"/>
  <c r="A56" i="7" s="1"/>
  <c r="A48" i="10"/>
  <c r="A57" i="7" l="1"/>
  <c r="A58" i="7" s="1"/>
  <c r="A53" i="10"/>
  <c r="A49" i="10"/>
  <c r="A50" i="10" l="1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<sst xmlns="http://schemas.openxmlformats.org/spreadsheetml/2006/main" count="468" uniqueCount="280">
  <si>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</si>
  <si>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</si>
  <si>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</si>
  <si>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</si>
  <si>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</si>
  <si>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</si>
  <si>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</si>
  <si>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</si>
  <si>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</si>
  <si>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</si>
  <si>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</si>
  <si>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</si>
  <si>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</si>
  <si>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</si>
  <si>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</si>
  <si>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</si>
  <si>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</si>
  <si>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</si>
  <si>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</si>
  <si>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</si>
  <si>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</si>
  <si>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</si>
  <si>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</si>
  <si>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</si>
  <si>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</si>
  <si>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</si>
  <si>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</si>
  <si>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</si>
  <si>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</si>
  <si>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</si>
  <si>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</si>
  <si>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</si>
  <si>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</si>
  <si>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</si>
  <si>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</si>
  <si>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</si>
  <si>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</si>
  <si>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</si>
  <si>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</si>
  <si>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</si>
  <si>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</si>
  <si>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</si>
  <si>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</si>
  <si>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</si>
  <si>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</si>
  <si>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</si>
  <si>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</si>
  <si>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</si>
  <si>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</si>
  <si>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</si>
  <si>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</si>
  <si>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</si>
  <si>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</si>
  <si>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</si>
  <si>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</si>
  <si>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</si>
  <si>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</si>
  <si>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</si>
  <si>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</si>
  <si>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</si>
  <si>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</si>
  <si>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</si>
  <si>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</si>
  <si>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</si>
  <si>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</si>
  <si>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</si>
  <si>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</si>
  <si>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</si>
  <si>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</si>
  <si>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</si>
  <si>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</si>
  <si>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</si>
  <si>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</si>
  <si>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</si>
  <si>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</si>
  <si>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</si>
  <si>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</si>
  <si>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</si>
  <si>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</si>
  <si>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</si>
  <si>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</si>
  <si>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</si>
  <si>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</si>
  <si>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</si>
  <si>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</si>
  <si>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</si>
  <si>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</si>
  <si>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</si>
  <si>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</si>
  <si>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</si>
  <si>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</si>
  <si>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</si>
  <si>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</si>
  <si>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</si>
  <si>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</si>
  <si>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</si>
  <si>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</si>
  <si>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</si>
  <si>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</si>
  <si>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</si>
  <si>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</si>
  <si>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</si>
  <si>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</si>
  <si>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</si>
  <si>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</si>
  <si>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</si>
  <si>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</si>
  <si>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</si>
  <si>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</si>
  <si>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</si>
  <si>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</si>
  <si>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</si>
  <si>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</si>
  <si>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</si>
  <si>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</si>
  <si>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</si>
  <si>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</si>
  <si>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</si>
  <si>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</si>
  <si>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</si>
  <si>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</si>
  <si>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</si>
  <si>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</si>
  <si>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</si>
  <si>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</si>
  <si>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</si>
  <si>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</si>
  <si>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</si>
  <si>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</si>
  <si>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</si>
  <si>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</si>
  <si>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</si>
  <si>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</si>
  <si>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</si>
  <si>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</si>
  <si>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</si>
  <si>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</si>
  <si>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</si>
  <si>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</si>
  <si>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</si>
  <si>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</si>
  <si>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</si>
  <si>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</si>
  <si>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</si>
  <si>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</si>
  <si>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</si>
  <si>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</si>
  <si>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</si>
  <si>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</si>
  <si>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</si>
  <si>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</si>
  <si>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</si>
  <si>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</si>
  <si>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</si>
  <si>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</si>
  <si>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</si>
  <si>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</si>
  <si>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</si>
  <si>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</si>
  <si>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</si>
  <si>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</si>
  <si>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</si>
  <si>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</si>
  <si>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</si>
  <si>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</si>
  <si>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</si>
  <si>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</si>
  <si>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</si>
  <si>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</si>
  <si>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</si>
  <si>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</si>
  <si>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</si>
  <si>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</si>
  <si>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</si>
  <si>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</si>
  <si>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</si>
  <si>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</si>
  <si>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</si>
  <si>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</si>
  <si>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</si>
  <si>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</si>
  <si>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</si>
  <si>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</si>
  <si>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</si>
  <si>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</si>
  <si>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</si>
  <si>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</si>
  <si>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</si>
  <si>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</si>
  <si>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</si>
  <si>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</si>
  <si>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</si>
  <si>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</si>
  <si>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</si>
  <si>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</si>
  <si>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</si>
  <si>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</si>
  <si>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</si>
  <si>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</si>
  <si>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</si>
  <si>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</si>
  <si>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</si>
  <si>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</si>
  <si>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</si>
  <si>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</si>
  <si>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</si>
  <si>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</si>
  <si>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</si>
  <si>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</si>
  <si>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</si>
  <si>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</si>
  <si>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</si>
  <si>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</si>
  <si>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</si>
  <si>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</si>
  <si>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</si>
  <si>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</si>
  <si>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</si>
  <si>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</si>
  <si>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</si>
  <si>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</si>
  <si>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</si>
  <si>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</si>
  <si>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</si>
  <si>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</si>
  <si>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</si>
  <si>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</si>
  <si>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</si>
  <si>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</si>
  <si>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</si>
  <si>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</si>
  <si>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</si>
  <si>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</si>
  <si>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</si>
  <si>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</si>
  <si>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</si>
  <si>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</si>
  <si>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</si>
  <si>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</si>
  <si>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</si>
  <si>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</si>
  <si>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</si>
  <si>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</si>
  <si>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</si>
  <si>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</si>
  <si>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</si>
  <si>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</si>
  <si>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</si>
  <si>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</si>
  <si>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</si>
  <si>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</si>
  <si>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</si>
  <si>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</si>
  <si>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</si>
  <si>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</si>
  <si>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</si>
  <si>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</si>
  <si>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</si>
  <si>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</si>
  <si>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</si>
  <si>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</si>
  <si>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</si>
  <si>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</si>
  <si>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</si>
  <si>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</si>
  <si>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</si>
  <si>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</si>
  <si>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</si>
  <si>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</si>
  <si>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</si>
  <si>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</si>
  <si>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</si>
  <si>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</si>
  <si>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Վահան Զատիկյանի անվան մարզակումբ» ՀՈԱԿ-ի</t>
  </si>
  <si>
    <t>դեկտեմբեր 2024</t>
  </si>
  <si>
    <t>Ազատ ոճի ըմբշամարտ</t>
  </si>
  <si>
    <t>նախապատրաստական 1-ի տարի</t>
  </si>
  <si>
    <t>_</t>
  </si>
  <si>
    <t>նախապատրաստական 2-րդ տարի</t>
  </si>
  <si>
    <t>ուսումնամարզական  2-րդ տարի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</si>
</sst>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63" fillId="0" borderId="10" xfId="52" applyFont="1" applyBorder="1" applyAlignment="1">
      <alignment horizontal="center" vertical="center"/>
    </xf>
    <xf numFmtId="0" fontId="63" fillId="0" borderId="10" xfId="52" applyFont="1" applyBorder="1" applyAlignment="1">
      <alignment vertical="center"/>
    </xf>
    <xf numFmtId="0" fontId="63" fillId="0" borderId="0" xfId="52" applyFont="1" applyAlignment="1">
      <alignment vertical="center"/>
    </xf>
    <xf numFmtId="0" fontId="64" fillId="0" borderId="10" xfId="52" applyFont="1" applyBorder="1" applyAlignment="1">
      <alignment horizontal="center" vertical="center"/>
    </xf>
    <xf numFmtId="0" fontId="64" fillId="0" borderId="10" xfId="52" applyFont="1" applyBorder="1" applyAlignment="1">
      <alignment horizontal="left" vertical="center"/>
    </xf>
    <xf numFmtId="0" fontId="62" fillId="0" borderId="10" xfId="52" applyFont="1" applyBorder="1" applyAlignment="1">
      <alignment horizontal="center" vertical="center"/>
    </xf>
    <xf numFmtId="0" fontId="64" fillId="0" borderId="10" xfId="52" applyFont="1" applyBorder="1" applyAlignment="1">
      <alignment vertical="center"/>
    </xf>
    <xf numFmtId="0" fontId="64" fillId="0" borderId="0" xfId="52" applyFont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1ACAAUABNAAAAAAAAAAAAAAAAAAAAAAAAAAAAAAAAAAAAAAAAAAAAAAAAAAAAAAAAAAAAAAAAAAAAAAAAAAAAAAAAAAAAAAAAAAAAAAAAAAAAAAAAAAAAAAAAAAAAAADpBwUAAgAUAAwAD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1MDNaMCMGCSqGSIb3DQEJBDEWBBTrmaios6dVoggfoHZ+/ID+b2gIFjArBgsqhkiG9w0BCRACDDEcMBowGDAWBBRE5xMFRVajmd/v2Zzf5CvSbEm8HjANBgkqhkiG9w0BAQEFAASCAQBZsOnBzrzVHPT3Vou7ojMZrTNP2eJNWwu6SSe5A+0nRg+4t3a0zi6QVMB+mrWDseWouPdaqc+kpsVnDPPHDEhHaaXF+C1OUNVYAC3OM7zXnp2ILy4Fv9O6iZB9lqlerWZKzZTfLJD8ojUptVtgo+XQyOz15f2vNkT4eImraTJVxD3JetfUMkl0j04Dft9MIl+SRQyBvCxVGRm3X+ohUWXPqqYcsq+j51ATDqApVDHds2cX4qHs92cczbgCkPB7ZVXOvQ0JUdVmIgTwn9od3WmWdxCs0coBZt0OHNRX7YXCSybbNAsVuiopirUPjraaGVBp6hA7idaWueH4LjTx+j1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1ACAAUABNAAAAAAAAAAAAAAAAAAAAAAAAAAAAAAAAAAAAAAAAAAAAAAAAAAAAAAAAAAAAAAAAAAAAAAAAAAAAAAAAAAAAAAAAAAAAAAAAAAAAAAAAAAAAAAAAAAAAAADpBwUAAgAUAAwAD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1MDhaMCMGCSqGSIb3DQEJBDEWBBRgyYjCUPUxrY1UftqeD37ddW8ltDArBgsqhkiG9w0BCRACDDEcMBowGDAWBBRE5xMFRVajmd/v2Zzf5CvSbEm8HjANBgkqhkiG9w0BAQEFAASCAQAx/3QmfmXGeGdy6ph5jreEekxUJMdv3QADorbLAYo+ovXtkPaxLrYyLmVsw60BHMU+acJJoB6/ezCPAlyBce1c0hWS2PDBm6VyWFlpaNRy9zK/uGdbRr7YHQjPBvzd0KRHKu4HXiW84OCkYcNTQzeiz5pLUFWc2BfEDZ2COesZIx3xcbtduyc5GhtIyPlm9Blss+kOqdzYP+H4xsdEv2VRtEHzy6R+XZB1lQ+Y72Hbza+YzG/gJNU8/0qsY6hTX1PhQxbx05dQQI8+HDYjfVNnJDucYdEBJ29sudOEZPBGMOz31nqscY8BGM7I64YiyjHHXGgmaRREtz9WYwZ5nUz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3126508-833E-D86C-572C-A7469F4B88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1597025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56CF57B-FED0-3645-1CEC-BB232967AD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65"/>
  <sheetViews>
    <sheetView view="pageBreakPreview" topLeftCell="A34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9.28515625" style="7" bestFit="1" customWidth="1"/>
    <col min="7" max="16384" width="9.140625" style="7"/>
  </cols>
  <sheetData>
    <row r="1" spans="1:5" s="6" customFormat="1">
      <c r="C1" s="36"/>
      <c r="D1" s="36" t="s">
        <v>161</v>
      </c>
      <c r="E1" s="6">
        <v>25</v>
      </c>
    </row>
    <row r="2" spans="1:5" s="6" customFormat="1">
      <c r="C2" s="36"/>
      <c r="D2" s="475" t="s">
        <v>32</v>
      </c>
      <c r="E2" s="475"/>
    </row>
    <row r="3" spans="1:5" s="6" customFormat="1">
      <c r="C3" s="36"/>
      <c r="D3" s="6" t="s">
        <v>192</v>
      </c>
    </row>
    <row r="4" spans="1:5" s="38" customFormat="1" ht="24.75" customHeight="1">
      <c r="B4" s="288"/>
      <c r="C4" s="288"/>
      <c r="D4" s="475" t="s">
        <v>266</v>
      </c>
      <c r="E4" s="475"/>
    </row>
    <row r="5" spans="1:5" s="38" customFormat="1" ht="20.25" customHeight="1">
      <c r="B5" s="288"/>
      <c r="C5" s="475" t="s">
        <v>193</v>
      </c>
      <c r="D5" s="475"/>
      <c r="E5" s="475"/>
    </row>
    <row r="6" spans="1:5" ht="18.75" customHeight="1">
      <c r="A6" s="476" t="s">
        <v>33</v>
      </c>
      <c r="B6" s="476"/>
      <c r="C6" s="476"/>
      <c r="D6" s="476"/>
      <c r="E6" s="476"/>
    </row>
    <row r="7" spans="1:5" ht="46.5" customHeight="1">
      <c r="A7" s="473" t="s">
        <v>273</v>
      </c>
      <c r="B7" s="473"/>
      <c r="C7" s="473"/>
      <c r="D7" s="473"/>
      <c r="E7" s="473"/>
    </row>
    <row r="8" spans="1:5" ht="18.75" customHeight="1">
      <c r="A8" s="474" t="s">
        <v>251</v>
      </c>
      <c r="B8" s="474"/>
      <c r="C8" s="474"/>
      <c r="D8" s="474"/>
      <c r="E8" s="474"/>
    </row>
    <row r="9" spans="1:5" ht="24" customHeight="1">
      <c r="A9" s="39"/>
      <c r="B9" s="39"/>
      <c r="C9" s="39"/>
      <c r="D9" s="40" t="s">
        <v>44</v>
      </c>
      <c r="E9" s="275"/>
    </row>
    <row r="10" spans="1:5" ht="20.25">
      <c r="A10" s="41" t="s">
        <v>7</v>
      </c>
      <c r="B10" s="42" t="s">
        <v>113</v>
      </c>
      <c r="C10" s="43"/>
      <c r="D10" s="44"/>
      <c r="E10" s="276"/>
    </row>
    <row r="11" spans="1:5" ht="22.15" customHeight="1">
      <c r="A11" s="88">
        <v>1</v>
      </c>
      <c r="B11" s="20" t="s">
        <v>107</v>
      </c>
      <c r="C11" s="45"/>
      <c r="D11" s="184">
        <v>24634.400000000001</v>
      </c>
      <c r="E11" s="277"/>
    </row>
    <row r="12" spans="1:5" ht="18" hidden="1" customHeight="1">
      <c r="A12" s="88">
        <v>2</v>
      </c>
      <c r="B12" s="226" t="s">
        <v>200</v>
      </c>
      <c r="C12" s="45"/>
      <c r="D12" s="185">
        <f>+Ashkhatavardz!J7</f>
        <v>0</v>
      </c>
      <c r="E12" s="277"/>
    </row>
    <row r="13" spans="1:5" s="3" customFormat="1" hidden="1">
      <c r="A13" s="88">
        <f>+A12+1</f>
        <v>3</v>
      </c>
      <c r="B13" s="20" t="s">
        <v>8</v>
      </c>
      <c r="C13" s="46"/>
      <c r="D13" s="184"/>
      <c r="E13" s="277"/>
    </row>
    <row r="14" spans="1:5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</row>
    <row r="15" spans="1:5" s="3" customFormat="1" hidden="1">
      <c r="A15" s="88">
        <f>+A14+1</f>
        <v>5</v>
      </c>
      <c r="B15" s="20" t="s">
        <v>9</v>
      </c>
      <c r="C15" s="46"/>
      <c r="D15" s="184"/>
      <c r="E15" s="277"/>
    </row>
    <row r="16" spans="1:5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</row>
    <row r="17" spans="1:11" s="3" customFormat="1">
      <c r="A17" s="88">
        <v>2</v>
      </c>
      <c r="B17" s="20" t="s">
        <v>111</v>
      </c>
      <c r="C17" s="46"/>
      <c r="D17" s="185">
        <f>+D18+D19</f>
        <v>385.8</v>
      </c>
      <c r="E17" s="277"/>
    </row>
    <row r="18" spans="1:11" s="450" customFormat="1" ht="13.5">
      <c r="A18" s="444">
        <v>2.1</v>
      </c>
      <c r="B18" s="445" t="s">
        <v>64</v>
      </c>
      <c r="C18" s="446"/>
      <c r="D18" s="447">
        <f>+D59</f>
        <v>385.8</v>
      </c>
      <c r="E18" s="448"/>
    </row>
    <row r="19" spans="1:11" s="450" customFormat="1" ht="16.5" hidden="1" customHeight="1">
      <c r="A19" s="444">
        <f>+A18+0.1</f>
        <v>2.2000000000000002</v>
      </c>
      <c r="B19" s="445" t="s">
        <v>65</v>
      </c>
      <c r="C19" s="446"/>
      <c r="D19" s="451"/>
      <c r="E19" s="452"/>
    </row>
    <row r="20" spans="1:11" s="3" customFormat="1" hidden="1">
      <c r="A20" s="88">
        <f>+A17+1</f>
        <v>3</v>
      </c>
      <c r="B20" s="20" t="s">
        <v>10</v>
      </c>
      <c r="C20" s="46"/>
      <c r="D20" s="184"/>
      <c r="E20" s="277"/>
    </row>
    <row r="21" spans="1:11" s="3" customFormat="1">
      <c r="A21" s="88">
        <v>3</v>
      </c>
      <c r="B21" s="20" t="s">
        <v>231</v>
      </c>
      <c r="C21" s="46"/>
      <c r="D21" s="185">
        <f>+'Komunal '!N20</f>
        <v>2</v>
      </c>
      <c r="E21" s="277"/>
    </row>
    <row r="22" spans="1:11" s="3" customFormat="1" hidden="1">
      <c r="A22" s="88">
        <f t="shared" ref="A22:A23" si="1">+A21+1</f>
        <v>4</v>
      </c>
      <c r="B22" s="20" t="s">
        <v>241</v>
      </c>
      <c r="C22" s="46"/>
      <c r="D22" s="184"/>
      <c r="E22" s="277"/>
    </row>
    <row r="23" spans="1:11" s="2" customFormat="1" ht="19.5" hidden="1" customHeight="1">
      <c r="A23" s="88">
        <f t="shared" si="1"/>
        <v>5</v>
      </c>
      <c r="B23" s="19" t="s">
        <v>195</v>
      </c>
      <c r="C23" s="224"/>
      <c r="D23" s="184"/>
      <c r="E23" s="277"/>
    </row>
    <row r="24" spans="1:11" s="2" customFormat="1">
      <c r="A24" s="88"/>
      <c r="B24" s="19"/>
      <c r="C24" s="224"/>
      <c r="D24" s="184"/>
      <c r="E24" s="277"/>
    </row>
    <row r="25" spans="1:11" ht="24" customHeight="1">
      <c r="A25" s="41"/>
      <c r="B25" s="15" t="s">
        <v>21</v>
      </c>
      <c r="C25" s="43"/>
      <c r="D25" s="211">
        <f>SUM(D11:D17,D20:D24)</f>
        <v>25022.2</v>
      </c>
      <c r="E25" s="278"/>
    </row>
    <row r="26" spans="1:11" ht="13.5" customHeight="1">
      <c r="A26" s="37"/>
      <c r="B26" s="41"/>
      <c r="C26" s="45"/>
      <c r="D26" s="185"/>
      <c r="E26" s="185"/>
    </row>
    <row r="27" spans="1:11" ht="24.75" customHeight="1">
      <c r="A27" s="41" t="s">
        <v>11</v>
      </c>
      <c r="B27" s="47" t="s">
        <v>114</v>
      </c>
      <c r="C27" s="44"/>
      <c r="D27" s="212"/>
      <c r="E27" s="212"/>
      <c r="F27" s="6"/>
      <c r="G27" s="6"/>
      <c r="H27" s="6"/>
      <c r="I27" s="6"/>
      <c r="J27" s="6"/>
      <c r="K27" s="6"/>
    </row>
    <row r="28" spans="1:11" s="3" customFormat="1">
      <c r="A28" s="88">
        <v>1</v>
      </c>
      <c r="B28" s="19" t="s">
        <v>169</v>
      </c>
      <c r="C28" s="46"/>
      <c r="D28" s="185">
        <f>+Ashkhatavardz!M9-'Dramakan hosqer'!F75</f>
        <v>23594.7</v>
      </c>
      <c r="E28" s="277"/>
    </row>
    <row r="29" spans="1:11" s="450" customFormat="1" ht="17.25" hidden="1" customHeight="1">
      <c r="A29" s="444">
        <v>1.1000000000000001</v>
      </c>
      <c r="B29" s="453" t="s">
        <v>201</v>
      </c>
      <c r="C29" s="446"/>
      <c r="D29" s="451">
        <f>+Ashkhatavardz!L7</f>
        <v>0</v>
      </c>
      <c r="E29" s="452"/>
      <c r="F29" s="449"/>
      <c r="G29" s="449"/>
      <c r="H29" s="449"/>
      <c r="I29" s="449"/>
      <c r="J29" s="449"/>
      <c r="K29" s="449"/>
    </row>
    <row r="30" spans="1:11" s="450" customFormat="1" ht="18.75" hidden="1" customHeight="1">
      <c r="A30" s="444">
        <f>+A29+0.1</f>
        <v>1.2000000000000002</v>
      </c>
      <c r="B30" s="453" t="s">
        <v>202</v>
      </c>
      <c r="C30" s="446"/>
      <c r="D30" s="451">
        <f>+Ashkhatavardz!J7</f>
        <v>0</v>
      </c>
      <c r="E30" s="452"/>
      <c r="F30" s="449"/>
      <c r="G30" s="449"/>
      <c r="H30" s="449"/>
      <c r="I30" s="449"/>
      <c r="J30" s="449"/>
      <c r="K30" s="449"/>
    </row>
    <row r="31" spans="1:11" s="3" customFormat="1">
      <c r="A31" s="88">
        <f>+A28+1</f>
        <v>2</v>
      </c>
      <c r="B31" s="20" t="s">
        <v>13</v>
      </c>
      <c r="C31" s="46"/>
      <c r="D31" s="184">
        <f>+'Komunal '!F27</f>
        <v>209.2</v>
      </c>
      <c r="E31" s="277"/>
    </row>
    <row r="32" spans="1:11" s="3" customFormat="1">
      <c r="A32" s="88">
        <f>+A31+1</f>
        <v>3</v>
      </c>
      <c r="B32" s="20" t="s">
        <v>12</v>
      </c>
      <c r="C32" s="46"/>
      <c r="D32" s="184">
        <f>+'Komunal '!J27</f>
        <v>71.3</v>
      </c>
      <c r="E32" s="277"/>
    </row>
    <row r="33" spans="1:5" s="3" customFormat="1">
      <c r="A33" s="88">
        <f t="shared" ref="A33:A35" si="2">+A32+1</f>
        <v>4</v>
      </c>
      <c r="B33" s="20" t="s">
        <v>14</v>
      </c>
      <c r="C33" s="46"/>
      <c r="D33" s="184">
        <f>+'Komunal '!O27</f>
        <v>73.5</v>
      </c>
      <c r="E33" s="277"/>
    </row>
    <row r="34" spans="1:5" s="3" customFormat="1">
      <c r="A34" s="88">
        <f t="shared" si="2"/>
        <v>5</v>
      </c>
      <c r="B34" s="20" t="s">
        <v>15</v>
      </c>
      <c r="C34" s="46"/>
      <c r="D34" s="184">
        <v>24.6</v>
      </c>
      <c r="E34" s="277"/>
    </row>
    <row r="35" spans="1:5" s="3" customFormat="1" hidden="1">
      <c r="A35" s="88">
        <f t="shared" si="2"/>
        <v>6</v>
      </c>
      <c r="B35" s="20" t="s">
        <v>16</v>
      </c>
      <c r="C35" s="46"/>
      <c r="D35" s="184"/>
      <c r="E35" s="277"/>
    </row>
    <row r="36" spans="1:5" s="3" customFormat="1" ht="18" customHeight="1">
      <c r="A36" s="88">
        <v>6</v>
      </c>
      <c r="B36" s="20" t="s">
        <v>267</v>
      </c>
      <c r="C36" s="46"/>
      <c r="D36" s="184">
        <v>129.6</v>
      </c>
      <c r="E36" s="277"/>
    </row>
    <row r="37" spans="1:5" s="3" customFormat="1" hidden="1">
      <c r="A37" s="88">
        <f>+A36+1</f>
        <v>7</v>
      </c>
      <c r="B37" s="20" t="s">
        <v>17</v>
      </c>
      <c r="C37" s="46"/>
      <c r="D37" s="184"/>
      <c r="E37" s="277"/>
    </row>
    <row r="38" spans="1:5" s="3" customFormat="1">
      <c r="A38" s="88">
        <v>7</v>
      </c>
      <c r="B38" s="20" t="s">
        <v>270</v>
      </c>
      <c r="C38" s="46"/>
      <c r="D38" s="184">
        <v>120</v>
      </c>
      <c r="E38" s="277"/>
    </row>
    <row r="39" spans="1:5" s="3" customFormat="1" hidden="1">
      <c r="A39" s="88">
        <f>+A38+1</f>
        <v>8</v>
      </c>
      <c r="B39" s="20" t="s">
        <v>66</v>
      </c>
      <c r="C39" s="46"/>
      <c r="D39" s="184"/>
      <c r="E39" s="277"/>
    </row>
    <row r="40" spans="1:5" s="3" customFormat="1" hidden="1">
      <c r="A40" s="88">
        <f t="shared" ref="A40:A57" si="3">+A39+1</f>
        <v>9</v>
      </c>
      <c r="B40" s="20" t="s">
        <v>40</v>
      </c>
      <c r="C40" s="46"/>
      <c r="D40" s="184"/>
      <c r="E40" s="277"/>
    </row>
    <row r="41" spans="1:5" s="3" customFormat="1">
      <c r="A41" s="88">
        <v>8</v>
      </c>
      <c r="B41" s="20" t="s">
        <v>108</v>
      </c>
      <c r="C41" s="46"/>
      <c r="D41" s="184">
        <v>15</v>
      </c>
      <c r="E41" s="277"/>
    </row>
    <row r="42" spans="1:5" s="3" customFormat="1">
      <c r="A42" s="88">
        <f t="shared" si="3"/>
        <v>9</v>
      </c>
      <c r="B42" s="20" t="s">
        <v>109</v>
      </c>
      <c r="C42" s="46"/>
      <c r="D42" s="184">
        <v>12</v>
      </c>
      <c r="E42" s="277"/>
    </row>
    <row r="43" spans="1:5" s="3" customFormat="1" hidden="1">
      <c r="A43" s="88">
        <f t="shared" si="3"/>
        <v>10</v>
      </c>
      <c r="B43" s="20" t="s">
        <v>18</v>
      </c>
      <c r="C43" s="46"/>
      <c r="D43" s="184"/>
      <c r="E43" s="277"/>
    </row>
    <row r="44" spans="1:5" s="3" customFormat="1">
      <c r="A44" s="88">
        <v>10</v>
      </c>
      <c r="B44" s="20" t="s">
        <v>19</v>
      </c>
      <c r="C44" s="46"/>
      <c r="D44" s="184">
        <v>102.5</v>
      </c>
      <c r="E44" s="277"/>
    </row>
    <row r="45" spans="1:5" s="3" customFormat="1" hidden="1">
      <c r="A45" s="88">
        <f>+A44+1</f>
        <v>11</v>
      </c>
      <c r="B45" s="20" t="s">
        <v>58</v>
      </c>
      <c r="C45" s="46"/>
      <c r="D45" s="184"/>
      <c r="E45" s="277"/>
    </row>
    <row r="46" spans="1:5" s="3" customFormat="1" hidden="1">
      <c r="A46" s="88">
        <f t="shared" si="3"/>
        <v>12</v>
      </c>
      <c r="B46" s="20" t="s">
        <v>45</v>
      </c>
      <c r="C46" s="46"/>
      <c r="D46" s="185">
        <f>+'Komunal '!M28</f>
        <v>0</v>
      </c>
      <c r="E46" s="277"/>
    </row>
    <row r="47" spans="1:5" s="3" customFormat="1">
      <c r="A47" s="88">
        <v>11</v>
      </c>
      <c r="B47" s="20" t="s">
        <v>37</v>
      </c>
      <c r="C47" s="46"/>
      <c r="D47" s="184">
        <v>105</v>
      </c>
      <c r="E47" s="277"/>
    </row>
    <row r="48" spans="1:5" s="3" customFormat="1">
      <c r="A48" s="88">
        <v>12</v>
      </c>
      <c r="B48" s="20" t="s">
        <v>67</v>
      </c>
      <c r="C48" s="46"/>
      <c r="D48" s="184">
        <v>54</v>
      </c>
      <c r="E48" s="277"/>
    </row>
    <row r="49" spans="1:5" s="3" customFormat="1">
      <c r="A49" s="88">
        <v>13</v>
      </c>
      <c r="B49" s="20" t="s">
        <v>68</v>
      </c>
      <c r="C49" s="46"/>
      <c r="D49" s="184">
        <v>122</v>
      </c>
      <c r="E49" s="277"/>
    </row>
    <row r="50" spans="1:5" s="3" customFormat="1">
      <c r="A50" s="88">
        <v>14</v>
      </c>
      <c r="B50" s="20" t="s">
        <v>38</v>
      </c>
      <c r="C50" s="46"/>
      <c r="D50" s="184">
        <v>3</v>
      </c>
      <c r="E50" s="277"/>
    </row>
    <row r="51" spans="1:5" s="3" customFormat="1" hidden="1">
      <c r="A51" s="88">
        <f t="shared" si="3"/>
        <v>15</v>
      </c>
      <c r="B51" s="20" t="s">
        <v>110</v>
      </c>
      <c r="C51" s="46"/>
      <c r="D51" s="184"/>
      <c r="E51" s="277"/>
    </row>
    <row r="52" spans="1:5" s="3" customFormat="1" hidden="1">
      <c r="A52" s="88">
        <f t="shared" si="3"/>
        <v>16</v>
      </c>
      <c r="B52" s="20" t="s">
        <v>39</v>
      </c>
      <c r="C52" s="46"/>
      <c r="D52" s="184"/>
      <c r="E52" s="277"/>
    </row>
    <row r="53" spans="1:5" s="3" customFormat="1" hidden="1">
      <c r="A53" s="88">
        <f>+A52+1</f>
        <v>17</v>
      </c>
      <c r="B53" s="20" t="s">
        <v>55</v>
      </c>
      <c r="C53" s="46"/>
      <c r="D53" s="184"/>
      <c r="E53" s="277"/>
    </row>
    <row r="54" spans="1:5" s="3" customFormat="1" hidden="1">
      <c r="A54" s="88">
        <f t="shared" si="3"/>
        <v>18</v>
      </c>
      <c r="B54" s="20" t="s">
        <v>242</v>
      </c>
      <c r="C54" s="46"/>
      <c r="D54" s="184"/>
      <c r="E54" s="277"/>
    </row>
    <row r="55" spans="1:5" s="3" customFormat="1" hidden="1">
      <c r="A55" s="88">
        <f t="shared" si="3"/>
        <v>19</v>
      </c>
      <c r="B55" s="19" t="s">
        <v>225</v>
      </c>
      <c r="C55" s="46"/>
      <c r="D55" s="184"/>
      <c r="E55" s="277"/>
    </row>
    <row r="56" spans="1:5" s="2" customFormat="1" hidden="1">
      <c r="A56" s="88">
        <f t="shared" si="3"/>
        <v>20</v>
      </c>
      <c r="B56" s="19"/>
      <c r="C56" s="224"/>
      <c r="D56" s="184"/>
      <c r="E56" s="277"/>
    </row>
    <row r="57" spans="1:5" s="2" customFormat="1" hidden="1">
      <c r="A57" s="88">
        <f t="shared" si="3"/>
        <v>21</v>
      </c>
      <c r="B57" s="19"/>
      <c r="C57" s="224"/>
      <c r="D57" s="184"/>
      <c r="E57" s="277"/>
    </row>
    <row r="58" spans="1:5" s="3" customFormat="1">
      <c r="A58" s="88">
        <v>15</v>
      </c>
      <c r="B58" s="20" t="s">
        <v>20</v>
      </c>
      <c r="C58" s="46"/>
      <c r="D58" s="184">
        <f>D59</f>
        <v>385.8</v>
      </c>
      <c r="E58" s="277"/>
    </row>
    <row r="59" spans="1:5" s="450" customFormat="1" ht="13.5">
      <c r="A59" s="444">
        <v>15.1</v>
      </c>
      <c r="B59" s="454" t="s">
        <v>69</v>
      </c>
      <c r="C59" s="446"/>
      <c r="D59" s="451">
        <v>385.8</v>
      </c>
      <c r="E59" s="452"/>
    </row>
    <row r="60" spans="1:5" s="3" customFormat="1" hidden="1">
      <c r="A60" s="88">
        <f>+A58+1</f>
        <v>16</v>
      </c>
      <c r="B60" s="20" t="s">
        <v>70</v>
      </c>
      <c r="C60" s="46"/>
      <c r="D60" s="184"/>
      <c r="E60" s="277"/>
    </row>
    <row r="61" spans="1:5" s="3" customFormat="1" ht="17.25" hidden="1" customHeight="1">
      <c r="A61" s="88">
        <v>15</v>
      </c>
      <c r="B61" s="20" t="s">
        <v>59</v>
      </c>
      <c r="C61" s="46"/>
      <c r="D61" s="184">
        <v>0</v>
      </c>
      <c r="E61" s="277"/>
    </row>
    <row r="62" spans="1:5">
      <c r="A62" s="48"/>
      <c r="B62" s="49" t="s">
        <v>22</v>
      </c>
      <c r="C62" s="43"/>
      <c r="D62" s="208">
        <f>SUM(D28,D31:D36,D37:D58,D60:D61)</f>
        <v>25022.199999999997</v>
      </c>
      <c r="E62" s="279"/>
    </row>
    <row r="63" spans="1:5" ht="12.75" customHeight="1">
      <c r="B63" s="50"/>
      <c r="C63" s="8"/>
    </row>
    <row r="64" spans="1:5" s="390" customFormat="1" ht="107.25" customHeight="1">
      <c r="B64" s="391" t="s">
        <v>185</v>
      </c>
      <c r="C64" s="389"/>
      <c r="D64" s="392" t="s">
        <v>198</v>
      </c>
      <c r="E64" s="393"/>
    </row>
    <row r="65" spans="2:5" ht="40.5" customHeight="1">
      <c r="B65" s="193"/>
      <c r="C65" s="64"/>
      <c r="E65" s="7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6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59.28515625" style="256" customWidth="1"/>
    <col min="3" max="3" width="14.140625" style="67" customWidth="1"/>
    <col min="4" max="4" width="29.140625" style="67" customWidth="1"/>
    <col min="5" max="5" width="15.42578125" style="67" customWidth="1"/>
    <col min="6" max="6" width="13.710937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26</v>
      </c>
    </row>
    <row r="2" spans="1:7" s="61" customFormat="1" ht="17.25">
      <c r="A2" s="289"/>
      <c r="B2" s="291"/>
      <c r="C2" s="289"/>
      <c r="D2" s="289"/>
      <c r="E2" s="477" t="s">
        <v>199</v>
      </c>
      <c r="F2" s="477"/>
      <c r="G2" s="477"/>
    </row>
    <row r="3" spans="1:7" s="61" customFormat="1" ht="17.25">
      <c r="A3" s="289"/>
      <c r="B3" s="291"/>
      <c r="C3" s="289"/>
      <c r="D3" s="289"/>
      <c r="E3" s="477" t="s">
        <v>192</v>
      </c>
      <c r="F3" s="477"/>
      <c r="G3" s="477"/>
    </row>
    <row r="4" spans="1:7" s="61" customFormat="1" ht="26.25" customHeight="1">
      <c r="A4" s="289"/>
      <c r="B4" s="291"/>
      <c r="C4" s="289"/>
      <c r="D4" s="289"/>
      <c r="E4" s="480" t="str">
        <f>+'Ekamut-caxs'!D4</f>
        <v xml:space="preserve">_____. _____. 2025թ. </v>
      </c>
      <c r="F4" s="480"/>
      <c r="G4" s="480"/>
    </row>
    <row r="5" spans="1:7" s="61" customFormat="1" ht="24.75" customHeight="1">
      <c r="A5" s="289"/>
      <c r="B5" s="291"/>
      <c r="C5" s="289"/>
      <c r="D5" s="289"/>
      <c r="E5" s="480" t="str">
        <f>+'Ekamut-caxs'!C5</f>
        <v xml:space="preserve">հ. __________- Ա որոշմամբ </v>
      </c>
      <c r="F5" s="480"/>
      <c r="G5" s="480"/>
    </row>
    <row r="6" spans="1:7" s="60" customFormat="1" ht="18" customHeight="1">
      <c r="A6" s="478" t="s">
        <v>33</v>
      </c>
      <c r="B6" s="478"/>
      <c r="C6" s="478"/>
      <c r="D6" s="478"/>
      <c r="E6" s="478"/>
      <c r="F6" s="478"/>
      <c r="G6" s="270"/>
    </row>
    <row r="7" spans="1:7" s="7" customFormat="1" ht="39.75" customHeight="1">
      <c r="A7" s="473" t="str">
        <f>+'Ekamut-caxs'!A7:D7</f>
        <v>«Երևանի Վահան Զատիկյանի անվան մարզակումբ» ՀՈԱԿ-ի</v>
      </c>
      <c r="B7" s="473"/>
      <c r="C7" s="473"/>
      <c r="D7" s="473"/>
      <c r="E7" s="473"/>
      <c r="F7" s="473"/>
      <c r="G7" s="268"/>
    </row>
    <row r="8" spans="1:7" s="7" customFormat="1" ht="19.149999999999999" customHeight="1">
      <c r="A8" s="474" t="s">
        <v>257</v>
      </c>
      <c r="B8" s="474"/>
      <c r="C8" s="474"/>
      <c r="D8" s="474"/>
      <c r="E8" s="474"/>
      <c r="F8" s="474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34.5">
      <c r="A12" s="11" t="s">
        <v>7</v>
      </c>
      <c r="B12" s="12" t="s">
        <v>24</v>
      </c>
      <c r="C12" s="198">
        <f>+F12</f>
        <v>95.06000000000131</v>
      </c>
      <c r="D12" s="198">
        <f>+F12</f>
        <v>95.06000000000131</v>
      </c>
      <c r="E12" s="198">
        <f>+F12</f>
        <v>95.06000000000131</v>
      </c>
      <c r="F12" s="198">
        <f>+'Dramakani hamematakan'!D6</f>
        <v>95.06000000000131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4926.8999999999996</v>
      </c>
      <c r="D13" s="198">
        <f>SUM(D14:D23)</f>
        <v>11085.5</v>
      </c>
      <c r="E13" s="198">
        <f>SUM(E14:E23)</f>
        <v>17244.099999999999</v>
      </c>
      <c r="F13" s="198">
        <f>SUM(F14:F23)</f>
        <v>24634.400000000001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4926.8999999999996</v>
      </c>
      <c r="D14" s="241">
        <v>11085.5</v>
      </c>
      <c r="E14" s="241">
        <v>17244.099999999999</v>
      </c>
      <c r="F14" s="196">
        <f>+'Ekamut-caxs'!D11</f>
        <v>24634.400000000001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17.2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17.2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4182.3</v>
      </c>
      <c r="D24" s="198">
        <f>+D25+D61+D74</f>
        <v>10280.033333333331</v>
      </c>
      <c r="E24" s="198">
        <f>+E25+E61+E74</f>
        <v>16657.685000000005</v>
      </c>
      <c r="F24" s="198">
        <f>+F25+F61+F74</f>
        <v>24721.899999999998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4182.3</v>
      </c>
      <c r="D25" s="198">
        <f>SUM(D26,D29:D34,D35:D56,D59:D60)</f>
        <v>10280.033333333331</v>
      </c>
      <c r="E25" s="198">
        <f>SUM(E26,E29:E34,E35:E56,E59:E60)</f>
        <v>16657.685000000005</v>
      </c>
      <c r="F25" s="198">
        <f>SUM(F26,F29:F34,F35:F56,F59:F60)</f>
        <v>24721.899999999998</v>
      </c>
      <c r="G25" s="282"/>
    </row>
    <row r="26" spans="1:7" s="76" customFormat="1" ht="17.25" customHeight="1">
      <c r="A26" s="54">
        <v>1</v>
      </c>
      <c r="B26" s="221" t="str">
        <f>+'Ekamut-caxs'!B28</f>
        <v>Աշխատավարձի գծով</v>
      </c>
      <c r="C26" s="241">
        <f>+F26/12*2</f>
        <v>3932.4500000000003</v>
      </c>
      <c r="D26" s="241">
        <f>+F26/12*5</f>
        <v>9831.125</v>
      </c>
      <c r="E26" s="241">
        <f>+F26/12*8</f>
        <v>15729.800000000001</v>
      </c>
      <c r="F26" s="196">
        <f>+'Ekamut-caxs'!D28</f>
        <v>23594.7</v>
      </c>
      <c r="G26" s="283"/>
    </row>
    <row r="27" spans="1:7" s="460" customFormat="1" ht="17.25" hidden="1" customHeight="1">
      <c r="A27" s="455">
        <v>1.1000000000000001</v>
      </c>
      <c r="B27" s="456" t="s">
        <v>201</v>
      </c>
      <c r="C27" s="457"/>
      <c r="D27" s="457"/>
      <c r="E27" s="457"/>
      <c r="F27" s="458">
        <f>+'Ekamut-caxs'!D29</f>
        <v>0</v>
      </c>
      <c r="G27" s="459"/>
    </row>
    <row r="28" spans="1:7" s="460" customFormat="1" ht="17.25" hidden="1" customHeight="1">
      <c r="A28" s="455">
        <f t="shared" ref="A28" si="1">+A27+0.1</f>
        <v>1.2000000000000002</v>
      </c>
      <c r="B28" s="456" t="s">
        <v>202</v>
      </c>
      <c r="C28" s="457"/>
      <c r="D28" s="457"/>
      <c r="E28" s="457"/>
      <c r="F28" s="458">
        <f>+'Ekamut-caxs'!D30</f>
        <v>0</v>
      </c>
      <c r="G28" s="459"/>
    </row>
    <row r="29" spans="1:7" s="78" customFormat="1" ht="17.25" customHeight="1">
      <c r="A29" s="54">
        <f>+A26+1</f>
        <v>2</v>
      </c>
      <c r="B29" s="204" t="str">
        <f>+'Ekamut-caxs'!B31</f>
        <v>Ջեռուցման գծով</v>
      </c>
      <c r="C29" s="241">
        <v>84.5</v>
      </c>
      <c r="D29" s="241">
        <v>112.5</v>
      </c>
      <c r="E29" s="241">
        <v>118.6</v>
      </c>
      <c r="F29" s="196">
        <f>+'Ekamut-caxs'!D31</f>
        <v>209.2</v>
      </c>
      <c r="G29" s="283"/>
    </row>
    <row r="30" spans="1:7" s="78" customFormat="1" ht="17.25" customHeight="1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v>12.4</v>
      </c>
      <c r="D30" s="241">
        <v>27.8</v>
      </c>
      <c r="E30" s="241">
        <v>42.034999999999997</v>
      </c>
      <c r="F30" s="196">
        <f>+'Ekamut-caxs'!D32</f>
        <v>71.3</v>
      </c>
      <c r="G30" s="283"/>
    </row>
    <row r="31" spans="1:7" s="78" customFormat="1" ht="17.25" customHeight="1">
      <c r="A31" s="54">
        <f t="shared" si="2"/>
        <v>4</v>
      </c>
      <c r="B31" s="204" t="str">
        <f>+'Ekamut-caxs'!B33</f>
        <v>Ջրմուղ-կոյուղու գծով</v>
      </c>
      <c r="C31" s="241">
        <v>14.7</v>
      </c>
      <c r="D31" s="241">
        <v>32.299999999999997</v>
      </c>
      <c r="E31" s="241">
        <v>49.1</v>
      </c>
      <c r="F31" s="196">
        <f>+'Komunal '!M27</f>
        <v>71.5</v>
      </c>
      <c r="G31" s="283"/>
    </row>
    <row r="32" spans="1:7" s="78" customFormat="1" ht="17.25" customHeight="1">
      <c r="A32" s="54">
        <f t="shared" si="2"/>
        <v>5</v>
      </c>
      <c r="B32" s="204" t="str">
        <f>+'Ekamut-caxs'!B34</f>
        <v>Աղբահանության գծով</v>
      </c>
      <c r="C32" s="241">
        <f>F32/12*3</f>
        <v>6.15</v>
      </c>
      <c r="D32" s="241">
        <f>F32/12*6</f>
        <v>12.3</v>
      </c>
      <c r="E32" s="241">
        <f>F32/12*9</f>
        <v>18.450000000000003</v>
      </c>
      <c r="F32" s="196">
        <f>+'Ekamut-caxs'!D34</f>
        <v>24.6</v>
      </c>
      <c r="G32" s="283"/>
    </row>
    <row r="33" spans="1:7" s="78" customFormat="1" ht="17.25" hidden="1" customHeight="1">
      <c r="A33" s="54">
        <f t="shared" si="2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 customHeight="1">
      <c r="A34" s="54">
        <v>6</v>
      </c>
      <c r="B34" s="204" t="str">
        <f>+'Ekamut-caxs'!B36</f>
        <v>Կապի գծով</v>
      </c>
      <c r="C34" s="196">
        <f>+F34/12*3</f>
        <v>32.4</v>
      </c>
      <c r="D34" s="196">
        <f>+F34/12*6</f>
        <v>64.8</v>
      </c>
      <c r="E34" s="196">
        <f>+F34/12*9</f>
        <v>97.199999999999989</v>
      </c>
      <c r="F34" s="196">
        <f>+'Ekamut-caxs'!D36</f>
        <v>129.6</v>
      </c>
      <c r="G34" s="283"/>
    </row>
    <row r="35" spans="1:7" s="78" customFormat="1" ht="17.25" hidden="1" customHeight="1">
      <c r="A35" s="54">
        <f t="shared" si="2"/>
        <v>7</v>
      </c>
      <c r="B35" s="204" t="str">
        <f>+'Ekamut-caxs'!B37</f>
        <v>Բանկային ծառայության գծով</v>
      </c>
      <c r="C35" s="241"/>
      <c r="D35" s="241"/>
      <c r="E35" s="241"/>
      <c r="F35" s="196">
        <f>+'Ekamut-caxs'!D37</f>
        <v>0</v>
      </c>
      <c r="G35" s="283"/>
    </row>
    <row r="36" spans="1:7" s="78" customFormat="1" ht="17.25" customHeight="1">
      <c r="A36" s="54">
        <v>7</v>
      </c>
      <c r="B36" s="204" t="str">
        <f>+'Ekamut-caxs'!B38</f>
        <v>Տնտեսական և գրասենյակային ապրանքների գծով</v>
      </c>
      <c r="C36" s="241">
        <f>0</f>
        <v>0</v>
      </c>
      <c r="D36" s="241">
        <v>0</v>
      </c>
      <c r="E36" s="241">
        <v>120</v>
      </c>
      <c r="F36" s="196">
        <f>+'Ekamut-caxs'!D38</f>
        <v>120</v>
      </c>
      <c r="G36" s="283"/>
    </row>
    <row r="37" spans="1:7" s="78" customFormat="1" ht="17.25" hidden="1" customHeight="1">
      <c r="A37" s="54">
        <f t="shared" si="2"/>
        <v>8</v>
      </c>
      <c r="B37" s="204" t="str">
        <f>+'Ekamut-caxs'!B39</f>
        <v>Փոքրարժեք կամ արագամաշ առարկաների գծով</v>
      </c>
      <c r="C37" s="241"/>
      <c r="D37" s="241"/>
      <c r="E37" s="241"/>
      <c r="F37" s="196">
        <f>+'Ekamut-caxs'!D39</f>
        <v>0</v>
      </c>
      <c r="G37" s="283"/>
    </row>
    <row r="38" spans="1:7" s="78" customFormat="1" ht="17.25" hidden="1" customHeight="1">
      <c r="A38" s="54">
        <f t="shared" ref="A38:A56" si="3">+A37+1</f>
        <v>9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17.25">
      <c r="A39" s="54">
        <v>8</v>
      </c>
      <c r="B39" s="204" t="str">
        <f>+'Ekamut-caxs'!B41</f>
        <v>Դեղորայքի գծով</v>
      </c>
      <c r="C39" s="241">
        <f>0</f>
        <v>0</v>
      </c>
      <c r="D39" s="241">
        <v>0</v>
      </c>
      <c r="E39" s="241">
        <v>15</v>
      </c>
      <c r="F39" s="196">
        <f>+'Ekamut-caxs'!D41</f>
        <v>15</v>
      </c>
      <c r="G39" s="283"/>
    </row>
    <row r="40" spans="1:7" s="78" customFormat="1" ht="17.25">
      <c r="A40" s="54">
        <f t="shared" si="3"/>
        <v>9</v>
      </c>
      <c r="B40" s="204" t="str">
        <f>+'Ekamut-caxs'!B42</f>
        <v>Բուժ.ծառայության գծով</v>
      </c>
      <c r="C40" s="241">
        <v>0</v>
      </c>
      <c r="D40" s="241">
        <v>12</v>
      </c>
      <c r="E40" s="241">
        <v>12</v>
      </c>
      <c r="F40" s="196">
        <f>+'Ekamut-caxs'!D42</f>
        <v>12</v>
      </c>
      <c r="G40" s="283"/>
    </row>
    <row r="41" spans="1:7" s="78" customFormat="1" ht="17.25" hidden="1">
      <c r="A41" s="54">
        <f t="shared" si="3"/>
        <v>10</v>
      </c>
      <c r="B41" s="204" t="str">
        <f>+'Ekamut-caxs'!B43</f>
        <v>Ընթացիկ վերանորոգման գծով</v>
      </c>
      <c r="C41" s="241"/>
      <c r="D41" s="241"/>
      <c r="E41" s="241"/>
      <c r="F41" s="196">
        <f>+'Ekamut-caxs'!D43</f>
        <v>0</v>
      </c>
      <c r="G41" s="283"/>
    </row>
    <row r="42" spans="1:7" s="78" customFormat="1" ht="17.25">
      <c r="A42" s="54">
        <v>10</v>
      </c>
      <c r="B42" s="204" t="str">
        <f>+'Ekamut-caxs'!B44</f>
        <v>Ջեռուցման համակարգի սպասարկման գծով</v>
      </c>
      <c r="C42" s="241">
        <v>9.1999999999999993</v>
      </c>
      <c r="D42" s="241">
        <f>F42/12*5</f>
        <v>42.708333333333329</v>
      </c>
      <c r="E42" s="241">
        <v>84</v>
      </c>
      <c r="F42" s="196">
        <f>+'Ekamut-caxs'!D44</f>
        <v>102.5</v>
      </c>
      <c r="G42" s="283"/>
    </row>
    <row r="43" spans="1:7" s="78" customFormat="1" ht="17.25" hidden="1" customHeight="1">
      <c r="A43" s="54">
        <f>+A42+1</f>
        <v>11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17.25" hidden="1" customHeight="1">
      <c r="A44" s="54">
        <f t="shared" si="3"/>
        <v>12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17.25" customHeight="1">
      <c r="A45" s="54">
        <v>11</v>
      </c>
      <c r="B45" s="204" t="str">
        <f>+'Ekamut-caxs'!B47</f>
        <v>Գնումների համակարգողի ծառայության գծով</v>
      </c>
      <c r="C45" s="241">
        <v>0</v>
      </c>
      <c r="D45" s="241">
        <v>0</v>
      </c>
      <c r="E45" s="241">
        <v>105</v>
      </c>
      <c r="F45" s="196">
        <f>+'Ekamut-caxs'!D47</f>
        <v>105</v>
      </c>
      <c r="G45" s="283"/>
    </row>
    <row r="46" spans="1:7" s="78" customFormat="1" ht="17.25" customHeight="1">
      <c r="A46" s="54">
        <v>12</v>
      </c>
      <c r="B46" s="204" t="str">
        <f>+'Ekamut-caxs'!B48</f>
        <v>Համակարգիչների տեխնիկական սպասարկման գծով</v>
      </c>
      <c r="C46" s="241">
        <v>0</v>
      </c>
      <c r="D46" s="241">
        <v>54</v>
      </c>
      <c r="E46" s="241">
        <v>54</v>
      </c>
      <c r="F46" s="196">
        <f>+'Ekamut-caxs'!D48</f>
        <v>54</v>
      </c>
      <c r="G46" s="283"/>
    </row>
    <row r="47" spans="1:7" s="78" customFormat="1" ht="17.25" customHeight="1">
      <c r="A47" s="54">
        <v>13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122</v>
      </c>
      <c r="F47" s="196">
        <f>+'Ekamut-caxs'!D49</f>
        <v>122</v>
      </c>
      <c r="G47" s="283"/>
    </row>
    <row r="48" spans="1:7" s="78" customFormat="1" ht="17.25" customHeight="1">
      <c r="A48" s="54">
        <f t="shared" si="3"/>
        <v>14</v>
      </c>
      <c r="B48" s="204" t="str">
        <f>+'Ekamut-caxs'!B50</f>
        <v>էլ․ստորագրության գծով</v>
      </c>
      <c r="C48" s="241">
        <v>3</v>
      </c>
      <c r="D48" s="241">
        <v>3</v>
      </c>
      <c r="E48" s="241">
        <v>3</v>
      </c>
      <c r="F48" s="196">
        <f>+'Ekamut-caxs'!D50</f>
        <v>3</v>
      </c>
      <c r="G48" s="283"/>
    </row>
    <row r="49" spans="1:7" s="78" customFormat="1" ht="17.25" hidden="1" customHeight="1">
      <c r="A49" s="54">
        <f t="shared" si="3"/>
        <v>15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 hidden="1" customHeight="1">
      <c r="A50" s="54">
        <f t="shared" si="3"/>
        <v>16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17.25" hidden="1" customHeight="1">
      <c r="A51" s="54">
        <f>+A50+1</f>
        <v>17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</row>
    <row r="52" spans="1:7" s="78" customFormat="1" ht="17.25" hidden="1" customHeight="1">
      <c r="A52" s="54">
        <f t="shared" si="3"/>
        <v>18</v>
      </c>
      <c r="B52" s="204" t="str">
        <f>+'Ekamut-caxs'!B54</f>
        <v>Միջոցառումների և գործուղումների գծով</v>
      </c>
      <c r="C52" s="241"/>
      <c r="D52" s="241"/>
      <c r="E52" s="241"/>
      <c r="F52" s="196">
        <f>+'Ekamut-caxs'!D54</f>
        <v>0</v>
      </c>
      <c r="G52" s="283"/>
    </row>
    <row r="53" spans="1:7" s="78" customFormat="1" ht="17.25" hidden="1" customHeight="1">
      <c r="A53" s="54">
        <f t="shared" si="3"/>
        <v>19</v>
      </c>
      <c r="B53" s="204" t="str">
        <f>+'Ekamut-caxs'!B55</f>
        <v>Տպագրական ծառայությունների գծով</v>
      </c>
      <c r="C53" s="241"/>
      <c r="D53" s="241"/>
      <c r="E53" s="241"/>
      <c r="F53" s="196">
        <f>+'Ekamut-caxs'!D55</f>
        <v>0</v>
      </c>
      <c r="G53" s="283"/>
    </row>
    <row r="54" spans="1:7" s="77" customFormat="1" ht="17.25" hidden="1" customHeight="1">
      <c r="A54" s="54">
        <f t="shared" si="3"/>
        <v>20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17.25" hidden="1" customHeight="1">
      <c r="A55" s="54">
        <f t="shared" si="3"/>
        <v>21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17.25" hidden="1" customHeight="1">
      <c r="A56" s="54">
        <f t="shared" si="3"/>
        <v>22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4" customFormat="1" ht="17.25" hidden="1" customHeight="1">
      <c r="A57" s="461">
        <f>+A56+0.1</f>
        <v>22.1</v>
      </c>
      <c r="B57" s="462" t="s">
        <v>41</v>
      </c>
      <c r="C57" s="457"/>
      <c r="D57" s="457"/>
      <c r="E57" s="457"/>
      <c r="F57" s="457"/>
      <c r="G57" s="463"/>
    </row>
    <row r="58" spans="1:7" s="464" customFormat="1" ht="17.25" hidden="1" customHeight="1">
      <c r="A58" s="461">
        <f>+A57+0.1</f>
        <v>22.200000000000003</v>
      </c>
      <c r="B58" s="462" t="s">
        <v>75</v>
      </c>
      <c r="C58" s="457"/>
      <c r="D58" s="457"/>
      <c r="E58" s="457"/>
      <c r="F58" s="458">
        <f>+'Ekamut-caxs'!D60</f>
        <v>0</v>
      </c>
      <c r="G58" s="463"/>
    </row>
    <row r="59" spans="1:7" s="78" customFormat="1" ht="17.25" customHeight="1">
      <c r="A59" s="54">
        <v>15</v>
      </c>
      <c r="B59" s="197" t="s">
        <v>29</v>
      </c>
      <c r="C59" s="241">
        <f>+'Deb. ev kreditor'!D58-'Deb. ev kreditor'!D54</f>
        <v>87.500000000000014</v>
      </c>
      <c r="D59" s="241">
        <f>+'Deb. ev kreditor'!D58-'Deb. ev kreditor'!D54</f>
        <v>87.500000000000014</v>
      </c>
      <c r="E59" s="241">
        <f>+'Deb. ev kreditor'!D58-'Deb. ev kreditor'!D54</f>
        <v>87.500000000000014</v>
      </c>
      <c r="F59" s="196">
        <f>+'Deb. ev kreditor'!D58-'Deb. ev kreditor'!D54</f>
        <v>87.500000000000014</v>
      </c>
      <c r="G59" s="283"/>
    </row>
    <row r="60" spans="1:7" s="78" customFormat="1" ht="23.25" hidden="1" customHeight="1">
      <c r="A60" s="54">
        <v>15</v>
      </c>
      <c r="B60" s="254" t="s">
        <v>76</v>
      </c>
      <c r="C60" s="241">
        <v>0</v>
      </c>
      <c r="D60" s="241">
        <v>0</v>
      </c>
      <c r="E60" s="241">
        <v>0</v>
      </c>
      <c r="F60" s="195">
        <f>'Ekamut-caxs'!D61</f>
        <v>0</v>
      </c>
      <c r="G60" s="366"/>
    </row>
    <row r="61" spans="1:7" s="65" customFormat="1" ht="24" hidden="1" customHeight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26.25" hidden="1" customHeight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</row>
    <row r="63" spans="1:7" s="78" customFormat="1" ht="24" hidden="1" customHeight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22.5" hidden="1" customHeight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27" hidden="1" customHeight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23.25" hidden="1" customHeight="1">
      <c r="A66" s="25">
        <f t="shared" si="5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33" hidden="1" customHeight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5" hidden="1" customHeight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9.2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7" s="78" customFormat="1" ht="23.25" hidden="1" customHeight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31.5" hidden="1" customHeight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34.5" hidden="1" customHeight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29.25" hidden="1" customHeight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24" hidden="1" customHeight="1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0</v>
      </c>
      <c r="G74" s="282"/>
    </row>
    <row r="75" spans="1:7" s="78" customFormat="1" ht="22.5" hidden="1" customHeight="1">
      <c r="A75" s="54">
        <v>1</v>
      </c>
      <c r="B75" s="221" t="s">
        <v>169</v>
      </c>
      <c r="C75" s="241"/>
      <c r="D75" s="241"/>
      <c r="E75" s="241"/>
      <c r="F75" s="195"/>
      <c r="G75" s="283"/>
    </row>
    <row r="76" spans="1:7" s="78" customFormat="1" ht="16.5" hidden="1" customHeight="1">
      <c r="A76" s="54"/>
      <c r="B76" s="221"/>
      <c r="C76" s="241"/>
      <c r="D76" s="241"/>
      <c r="E76" s="241"/>
      <c r="F76" s="195"/>
      <c r="G76" s="283"/>
    </row>
    <row r="77" spans="1:7" s="78" customFormat="1" ht="18" hidden="1" customHeight="1">
      <c r="A77" s="54"/>
      <c r="B77" s="221"/>
      <c r="C77" s="241"/>
      <c r="D77" s="241"/>
      <c r="E77" s="241"/>
      <c r="F77" s="195"/>
      <c r="G77" s="283"/>
    </row>
    <row r="78" spans="1:7" s="78" customFormat="1" ht="13.5" hidden="1" customHeight="1">
      <c r="A78" s="54"/>
      <c r="B78" s="221"/>
      <c r="C78" s="241"/>
      <c r="D78" s="241"/>
      <c r="E78" s="241"/>
      <c r="F78" s="195"/>
      <c r="G78" s="283"/>
    </row>
    <row r="79" spans="1:7" s="79" customFormat="1" ht="34.5">
      <c r="A79" s="11" t="s">
        <v>30</v>
      </c>
      <c r="B79" s="12" t="s">
        <v>31</v>
      </c>
      <c r="C79" s="198">
        <f>C12+C13-C24</f>
        <v>839.66000000000076</v>
      </c>
      <c r="D79" s="198">
        <f>D12+D13-D24</f>
        <v>900.52666666667028</v>
      </c>
      <c r="E79" s="198">
        <f>E12+E13-E24</f>
        <v>681.47499999999491</v>
      </c>
      <c r="F79" s="198">
        <f>F12+F13-F24</f>
        <v>7.5600000000049477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185</v>
      </c>
      <c r="C81" s="479"/>
      <c r="D81" s="479"/>
      <c r="E81" s="393" t="s">
        <v>198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67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1600200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17" zoomScaleSheetLayoutView="100" workbookViewId="0">
      <selection activeCell="D36" sqref="D36:E36"/>
    </sheetView>
  </sheetViews>
  <sheetFormatPr defaultColWidth="9.140625" defaultRowHeight="13.5"/>
  <cols>
    <col min="1" max="1" width="6" style="22" customWidth="1"/>
    <col min="2" max="2" width="61.28515625" style="259" customWidth="1"/>
    <col min="3" max="3" width="17.42578125" style="18" customWidth="1"/>
    <col min="4" max="4" width="15" style="18" customWidth="1"/>
    <col min="5" max="5" width="17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1" t="s">
        <v>46</v>
      </c>
      <c r="B1" s="481"/>
      <c r="C1" s="481"/>
      <c r="D1" s="481"/>
      <c r="E1" s="481"/>
      <c r="F1" s="481"/>
    </row>
    <row r="2" spans="1:18" s="20" customFormat="1" ht="20.25">
      <c r="A2" s="473" t="str">
        <f>+'Ekamut-caxs'!A7:D7</f>
        <v>«Երևանի Վահան Զատիկյանի անվան մարզակումբ» ՀՈԱԿ-ի</v>
      </c>
      <c r="B2" s="473"/>
      <c r="C2" s="473"/>
      <c r="D2" s="473"/>
      <c r="E2" s="473"/>
      <c r="F2" s="47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4" t="s">
        <v>252</v>
      </c>
      <c r="B3" s="484"/>
      <c r="C3" s="484"/>
      <c r="D3" s="484"/>
      <c r="E3" s="484"/>
      <c r="F3" s="48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19602.814999999999</v>
      </c>
      <c r="D6" s="209">
        <f>SUM(D7:D13,D16:D20)</f>
        <v>25022.2</v>
      </c>
      <c r="E6" s="209">
        <f t="shared" ref="E6:E56" si="0">D6-C6</f>
        <v>5419.385000000002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 customHeight="1">
      <c r="A7" s="54">
        <f>+'Ekamut-caxs'!A11</f>
        <v>1</v>
      </c>
      <c r="B7" s="204" t="str">
        <f>+'Ekamut-caxs'!B11</f>
        <v>Սուբսիդիայից</v>
      </c>
      <c r="C7" s="201">
        <v>19215</v>
      </c>
      <c r="D7" s="202">
        <v>24634.400000000001</v>
      </c>
      <c r="E7" s="202">
        <f>+D7-C7</f>
        <v>5419.4000000000015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 customHeight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 customHeight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ref="E9:E19" si="1">+D9-C9</f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 customHeight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 customHeight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7.25" hidden="1" customHeight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 customHeight="1">
      <c r="A13" s="54">
        <f>+'Ekamut-caxs'!A17</f>
        <v>2</v>
      </c>
      <c r="B13" s="204" t="str">
        <f>+'Ekamut-caxs'!B17</f>
        <v xml:space="preserve">Պայմանով ստացված ակտիվներից, այդ թվում՝  </v>
      </c>
      <c r="C13" s="201">
        <f>C14</f>
        <v>385.8</v>
      </c>
      <c r="D13" s="202">
        <f>+'Ekamut-caxs'!D17</f>
        <v>385.8</v>
      </c>
      <c r="E13" s="202">
        <f t="shared" si="1"/>
        <v>0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17.25" customHeight="1">
      <c r="A14" s="26">
        <f>+'Ekamut-caxs'!A18</f>
        <v>2.1</v>
      </c>
      <c r="B14" s="128" t="str">
        <f>+'Ekamut-caxs'!B18</f>
        <v xml:space="preserve">ոչ ընթացիկ </v>
      </c>
      <c r="C14" s="186">
        <v>385.8</v>
      </c>
      <c r="D14" s="206">
        <f>+'Ekamut-caxs'!D18</f>
        <v>385.8</v>
      </c>
      <c r="E14" s="187">
        <f t="shared" si="1"/>
        <v>0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17.25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7.25" hidden="1" customHeight="1">
      <c r="A16" s="54">
        <f>+'Ekamut-caxs'!A20</f>
        <v>3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customHeight="1">
      <c r="A17" s="54">
        <f>+'Ekamut-caxs'!A21</f>
        <v>3</v>
      </c>
      <c r="B17" s="204" t="str">
        <f>+'Ekamut-caxs'!B21</f>
        <v>Սուբսիդիա ջրամատակարարման գծով</v>
      </c>
      <c r="C17" s="203">
        <v>2.0150000000000001</v>
      </c>
      <c r="D17" s="202">
        <f>+'Ekamut-caxs'!D21</f>
        <v>2</v>
      </c>
      <c r="E17" s="202">
        <f>+D17-C17</f>
        <v>-1.5000000000000124E-2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 customHeight="1">
      <c r="A18" s="54">
        <f>+'Ekamut-caxs'!A22</f>
        <v>4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7.25" hidden="1" customHeight="1">
      <c r="A19" s="54">
        <f>+'Ekamut-caxs'!A23</f>
        <v>5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17.2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1.75" customHeight="1">
      <c r="A21" s="55" t="s">
        <v>11</v>
      </c>
      <c r="B21" s="53" t="s">
        <v>114</v>
      </c>
      <c r="C21" s="367">
        <f>SUM(C22,C25:C52,C54:C55)</f>
        <v>19629.760999999999</v>
      </c>
      <c r="D21" s="210">
        <f>SUM(D22,D25:D30,D31:D52,D54:D55)</f>
        <v>25022.199999999997</v>
      </c>
      <c r="E21" s="209">
        <f t="shared" si="0"/>
        <v>5392.4389999999985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17.25" customHeight="1">
      <c r="A22" s="54">
        <f>+'Ekamut-caxs'!A28</f>
        <v>1</v>
      </c>
      <c r="B22" s="221" t="str">
        <f>+'Ekamut-caxs'!B28</f>
        <v>Աշխատավարձի գծով</v>
      </c>
      <c r="C22" s="203">
        <v>18399.683000000001</v>
      </c>
      <c r="D22" s="205">
        <f>+'Ekamut-caxs'!D28</f>
        <v>23594.7</v>
      </c>
      <c r="E22" s="202">
        <f t="shared" ref="E22:E55" si="2">+D22-C22</f>
        <v>5195.0169999999998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17.25" customHeight="1">
      <c r="A23" s="26">
        <f>+'Ekamut-caxs'!A29</f>
        <v>1.1000000000000001</v>
      </c>
      <c r="B23" s="262" t="str">
        <f>+'Ekamut-caxs'!B29</f>
        <v>պարգևատրման գծով</v>
      </c>
      <c r="C23" s="186">
        <v>130</v>
      </c>
      <c r="D23" s="206">
        <f>+'Ekamut-caxs'!D29</f>
        <v>0</v>
      </c>
      <c r="E23" s="187">
        <f t="shared" si="2"/>
        <v>-130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17.25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17.25" customHeight="1">
      <c r="A25" s="54">
        <f>+'Ekamut-caxs'!A31</f>
        <v>2</v>
      </c>
      <c r="B25" s="204" t="str">
        <f>+'Ekamut-caxs'!B31</f>
        <v>Ջեռուցման գծով</v>
      </c>
      <c r="C25" s="203">
        <v>180.05</v>
      </c>
      <c r="D25" s="205">
        <f>+'Ekamut-caxs'!D31</f>
        <v>209.2</v>
      </c>
      <c r="E25" s="202">
        <f t="shared" si="2"/>
        <v>29.149999999999977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17.25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66.983999999999995</v>
      </c>
      <c r="D26" s="205">
        <f>+'Ekamut-caxs'!D32</f>
        <v>71.3</v>
      </c>
      <c r="E26" s="202">
        <f t="shared" si="2"/>
        <v>4.3160000000000025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17.25" customHeight="1">
      <c r="A27" s="54">
        <f>+'Ekamut-caxs'!A33</f>
        <v>4</v>
      </c>
      <c r="B27" s="204" t="str">
        <f>+'Ekamut-caxs'!B33</f>
        <v>Ջրմուղ-կոյուղու գծով</v>
      </c>
      <c r="C27" s="203">
        <v>74.183999999999997</v>
      </c>
      <c r="D27" s="205">
        <f>+'Ekamut-caxs'!D33</f>
        <v>73.5</v>
      </c>
      <c r="E27" s="202">
        <f t="shared" si="2"/>
        <v>-0.6839999999999975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17.25" customHeight="1">
      <c r="A28" s="54">
        <f>+'Ekamut-caxs'!A34</f>
        <v>5</v>
      </c>
      <c r="B28" s="204" t="str">
        <f>+'Ekamut-caxs'!B34</f>
        <v>Աղբահանության գծով</v>
      </c>
      <c r="C28" s="203">
        <v>24.576000000000001</v>
      </c>
      <c r="D28" s="205">
        <f>+'Ekamut-caxs'!D34</f>
        <v>24.6</v>
      </c>
      <c r="E28" s="202">
        <f t="shared" si="2"/>
        <v>2.4000000000000909E-2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 customHeight="1">
      <c r="A30" s="54">
        <f>+'Ekamut-caxs'!A36</f>
        <v>6</v>
      </c>
      <c r="B30" s="204" t="str">
        <f>+'Ekamut-caxs'!B36</f>
        <v>Կապի գծով</v>
      </c>
      <c r="C30" s="203">
        <v>57.6</v>
      </c>
      <c r="D30" s="205">
        <f>+'Ekamut-caxs'!D36</f>
        <v>129.6</v>
      </c>
      <c r="E30" s="202">
        <f t="shared" si="2"/>
        <v>72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 hidden="1" customHeight="1">
      <c r="A31" s="54">
        <f>+'Ekamut-caxs'!A37</f>
        <v>7</v>
      </c>
      <c r="B31" s="204" t="str">
        <f>+'Ekamut-caxs'!B37</f>
        <v>Բանկային ծառայության գծով</v>
      </c>
      <c r="C31" s="203"/>
      <c r="D31" s="205">
        <f>+'Ekamut-caxs'!D37</f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 customHeight="1">
      <c r="A32" s="54">
        <f>+'Ekamut-caxs'!A38</f>
        <v>7</v>
      </c>
      <c r="B32" s="204" t="str">
        <f>+'Ekamut-caxs'!B38</f>
        <v>Տնտեսական և գրասենյակային ապրանքների գծով</v>
      </c>
      <c r="C32" s="203">
        <v>120</v>
      </c>
      <c r="D32" s="205">
        <f>+'Ekamut-caxs'!D38</f>
        <v>120</v>
      </c>
      <c r="E32" s="202">
        <f t="shared" si="2"/>
        <v>0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 hidden="1" customHeight="1">
      <c r="A33" s="54">
        <f>+'Ekamut-caxs'!A39</f>
        <v>8</v>
      </c>
      <c r="B33" s="204" t="str">
        <f>+'Ekamut-caxs'!B39</f>
        <v>Փոքրարժեք կամ արագամաշ առարկաների գծով</v>
      </c>
      <c r="C33" s="203"/>
      <c r="D33" s="205">
        <f>+'Ekamut-caxs'!D39</f>
        <v>0</v>
      </c>
      <c r="E33" s="202">
        <f t="shared" si="2"/>
        <v>0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 hidden="1" customHeight="1">
      <c r="A34" s="54">
        <f>+'Ekamut-caxs'!A40</f>
        <v>9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>+'Ekamut-caxs'!A41</f>
        <v>8</v>
      </c>
      <c r="B35" s="204" t="str">
        <f>+'Ekamut-caxs'!B41</f>
        <v>Դեղորայքի գծով</v>
      </c>
      <c r="C35" s="203">
        <v>0</v>
      </c>
      <c r="D35" s="205">
        <f>+'Ekamut-caxs'!D41</f>
        <v>15</v>
      </c>
      <c r="E35" s="202">
        <f t="shared" si="2"/>
        <v>15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+'Ekamut-caxs'!A42</f>
        <v>9</v>
      </c>
      <c r="B36" s="204" t="str">
        <f>+'Ekamut-caxs'!B42</f>
        <v>Բուժ.ծառայության գծով</v>
      </c>
      <c r="C36" s="203">
        <v>0</v>
      </c>
      <c r="D36" s="205">
        <f>+'Ekamut-caxs'!D42</f>
        <v>12</v>
      </c>
      <c r="E36" s="202">
        <f t="shared" si="2"/>
        <v>12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 hidden="1">
      <c r="A37" s="54">
        <f>+'Ekamut-caxs'!A43</f>
        <v>10</v>
      </c>
      <c r="B37" s="204" t="str">
        <f>+'Ekamut-caxs'!B43</f>
        <v>Ընթացիկ վերանորոգման գծով</v>
      </c>
      <c r="C37" s="201"/>
      <c r="D37" s="205">
        <f>+'Ekamut-caxs'!D43</f>
        <v>0</v>
      </c>
      <c r="E37" s="202">
        <f t="shared" si="2"/>
        <v>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17.25">
      <c r="A38" s="54">
        <f>+'Ekamut-caxs'!A44</f>
        <v>10</v>
      </c>
      <c r="B38" s="204" t="str">
        <f>+'Ekamut-caxs'!B44</f>
        <v>Ջեռուցման համակարգի սպասարկման գծով</v>
      </c>
      <c r="C38" s="201">
        <v>102.384</v>
      </c>
      <c r="D38" s="205">
        <f>+'Ekamut-caxs'!D44</f>
        <v>102.5</v>
      </c>
      <c r="E38" s="202">
        <f t="shared" si="2"/>
        <v>0.11599999999999966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 hidden="1" customHeight="1">
      <c r="A39" s="54">
        <f>+'Ekamut-caxs'!A45</f>
        <v>11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 hidden="1" customHeight="1">
      <c r="A40" s="54">
        <f>+'Ekamut-caxs'!A46</f>
        <v>12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 customHeight="1">
      <c r="A41" s="54">
        <f>+'Ekamut-caxs'!A47</f>
        <v>11</v>
      </c>
      <c r="B41" s="204" t="str">
        <f>+'Ekamut-caxs'!B47</f>
        <v>Գնումների համակարգողի ծառայության գծով</v>
      </c>
      <c r="C41" s="203">
        <v>105</v>
      </c>
      <c r="D41" s="205">
        <f>+'Ekamut-caxs'!D47</f>
        <v>105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 customHeight="1">
      <c r="A42" s="54">
        <f>+'Ekamut-caxs'!A48</f>
        <v>12</v>
      </c>
      <c r="B42" s="204" t="str">
        <f>+'Ekamut-caxs'!B48</f>
        <v>Համակարգիչների տեխնիկական սպասարկման գծով</v>
      </c>
      <c r="C42" s="203">
        <v>3.5</v>
      </c>
      <c r="D42" s="205">
        <f>+'Ekamut-caxs'!D48</f>
        <v>54</v>
      </c>
      <c r="E42" s="202">
        <f t="shared" si="2"/>
        <v>50.5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 customHeight="1">
      <c r="A43" s="54">
        <f>+'Ekamut-caxs'!A49</f>
        <v>13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122</v>
      </c>
      <c r="E43" s="202">
        <f t="shared" si="2"/>
        <v>15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 customHeight="1">
      <c r="A44" s="54">
        <f>+'Ekamut-caxs'!A50</f>
        <v>14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 hidden="1" customHeight="1">
      <c r="A45" s="54">
        <f>+'Ekamut-caxs'!A51</f>
        <v>15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 customHeight="1">
      <c r="A46" s="54">
        <f>+'Ekamut-caxs'!A52</f>
        <v>16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 customHeight="1">
      <c r="A47" s="54">
        <f>+'Ekamut-caxs'!A53</f>
        <v>17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 customHeight="1">
      <c r="A48" s="54">
        <f>+'Ekamut-caxs'!A54</f>
        <v>18</v>
      </c>
      <c r="B48" s="204" t="str">
        <f>+'Ekamut-caxs'!B54</f>
        <v>Միջոցառումների և գործուղումների գծով</v>
      </c>
      <c r="C48" s="201"/>
      <c r="D48" s="205">
        <f>+'Ekamut-caxs'!D54</f>
        <v>0</v>
      </c>
      <c r="E48" s="202">
        <f t="shared" si="2"/>
        <v>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 customHeight="1">
      <c r="A49" s="54">
        <f>+'Ekamut-caxs'!A55</f>
        <v>19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17.25" hidden="1" customHeight="1">
      <c r="A50" s="54">
        <f>+'Ekamut-caxs'!A56</f>
        <v>20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227</v>
      </c>
    </row>
    <row r="51" spans="1:18" s="51" customFormat="1" ht="17.25" hidden="1" customHeight="1">
      <c r="A51" s="54">
        <f>+'Ekamut-caxs'!A57</f>
        <v>21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17.25" customHeight="1">
      <c r="A52" s="54">
        <f>+'Ekamut-caxs'!A58</f>
        <v>15</v>
      </c>
      <c r="B52" s="204" t="str">
        <f>+'Ekamut-caxs'!B58</f>
        <v>Հիմնական միջոցների մաշվածության գծով, որից՝</v>
      </c>
      <c r="C52" s="201">
        <f>C53</f>
        <v>385.8</v>
      </c>
      <c r="D52" s="205">
        <f>+'Ekamut-caxs'!D58</f>
        <v>385.8</v>
      </c>
      <c r="E52" s="202">
        <f t="shared" si="2"/>
        <v>0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17.25" customHeight="1">
      <c r="A53" s="26">
        <f>+'Ekamut-caxs'!A59</f>
        <v>15.1</v>
      </c>
      <c r="B53" s="263" t="str">
        <f>+'Ekamut-caxs'!B59</f>
        <v>պայմանով (անհատույց) ստացված</v>
      </c>
      <c r="C53" s="188">
        <v>385.8</v>
      </c>
      <c r="D53" s="206">
        <f>+'Ekamut-caxs'!D59</f>
        <v>385.8</v>
      </c>
      <c r="E53" s="187">
        <f t="shared" si="2"/>
        <v>0</v>
      </c>
      <c r="F53" s="188"/>
      <c r="G53" s="123"/>
    </row>
    <row r="54" spans="1:18" s="52" customFormat="1" ht="23.25" hidden="1" customHeight="1">
      <c r="A54" s="54">
        <f>+'Ekamut-caxs'!A60</f>
        <v>16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 customHeight="1">
      <c r="A55" s="54">
        <f>+'Ekamut-caxs'!A61</f>
        <v>15</v>
      </c>
      <c r="B55" s="204" t="str">
        <f>+'Ekamut-caxs'!B61</f>
        <v>Այլ ծախսերի գծով</v>
      </c>
      <c r="C55" s="201">
        <v>0</v>
      </c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 customHeight="1">
      <c r="A56" s="24"/>
      <c r="B56" s="264" t="s">
        <v>71</v>
      </c>
      <c r="C56" s="225">
        <f>C6-C21</f>
        <v>-26.945999999999913</v>
      </c>
      <c r="D56" s="209">
        <f>D6-D21</f>
        <v>0</v>
      </c>
      <c r="E56" s="209">
        <f t="shared" si="0"/>
        <v>26.945999999999913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83" t="e">
        <f>+'Ekamut-caxs'!#REF!</f>
        <v>#REF!</v>
      </c>
      <c r="E58" s="483"/>
      <c r="F58" s="93"/>
    </row>
    <row r="59" spans="1:18" ht="9.75" customHeight="1">
      <c r="B59" s="267"/>
      <c r="D59" s="482" t="s">
        <v>5</v>
      </c>
      <c r="E59" s="482"/>
      <c r="F59" s="219"/>
    </row>
    <row r="60" spans="1:18" ht="24.75" customHeight="1">
      <c r="B60" s="266" t="s">
        <v>6</v>
      </c>
      <c r="C60" s="22"/>
      <c r="D60" s="483" t="e">
        <f>+'Ekamut-caxs'!#REF!</f>
        <v>#REF!</v>
      </c>
      <c r="E60" s="483"/>
      <c r="F60" s="93"/>
    </row>
    <row r="61" spans="1:18" ht="11.25" customHeight="1">
      <c r="D61" s="482" t="s">
        <v>5</v>
      </c>
      <c r="E61" s="482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SheetLayoutView="100" workbookViewId="0">
      <selection activeCell="D36" sqref="D36:E36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8554687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81" t="s">
        <v>72</v>
      </c>
      <c r="B1" s="481"/>
      <c r="C1" s="481"/>
      <c r="D1" s="481"/>
      <c r="E1" s="481"/>
      <c r="F1" s="481"/>
    </row>
    <row r="2" spans="1:20" s="20" customFormat="1" ht="20.25">
      <c r="A2" s="473" t="str">
        <f>+'Ekamut-caxs'!A7:D7</f>
        <v>«Երևանի Վահան Զատիկյանի անվան մարզակումբ» ՀՈԱԿ-ի</v>
      </c>
      <c r="B2" s="473"/>
      <c r="C2" s="473"/>
      <c r="D2" s="473"/>
      <c r="E2" s="473"/>
      <c r="F2" s="473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4" t="s">
        <v>253</v>
      </c>
      <c r="B3" s="484"/>
      <c r="C3" s="484"/>
      <c r="D3" s="484"/>
      <c r="E3" s="484"/>
      <c r="F3" s="484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78.849000000000004</v>
      </c>
      <c r="D6" s="198">
        <f>+C73</f>
        <v>95.06000000000131</v>
      </c>
      <c r="E6" s="198">
        <f>D6-C6</f>
        <v>16.211000000001306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19215</v>
      </c>
      <c r="D7" s="198">
        <f>SUM(D8:D17)</f>
        <v>24634.400000000001</v>
      </c>
      <c r="E7" s="198">
        <f>D7-C7</f>
        <v>5419.4000000000015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17.25" customHeight="1">
      <c r="A8" s="54">
        <f>+'Dramakan hosqer'!A14</f>
        <v>1</v>
      </c>
      <c r="B8" s="250" t="str">
        <f>+'Dramakan hosqer'!B14</f>
        <v>Սուբսիդիայից</v>
      </c>
      <c r="C8" s="195">
        <v>19215</v>
      </c>
      <c r="D8" s="195">
        <v>24634.400000000001</v>
      </c>
      <c r="E8" s="196">
        <f>D8-C8</f>
        <v>5419.4000000000015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 customHeight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 customHeight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 customHeight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 customHeight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 customHeight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 customHeight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 hidden="1" customHeight="1">
      <c r="A15" s="54">
        <f>+'Dramakan hosqer'!A21</f>
        <v>8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 customHeight="1">
      <c r="A16" s="54">
        <f>+'Dramakan hosqer'!A22</f>
        <v>9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 customHeight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19198.788999999997</v>
      </c>
      <c r="D18" s="189">
        <f>+D19+D55+D68</f>
        <v>24721.899999999998</v>
      </c>
      <c r="E18" s="189">
        <f>+E19+E55+E68</f>
        <v>5446.3109999999997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19198.788999999997</v>
      </c>
      <c r="D19" s="198">
        <f>SUM(D20,D22:D28,D29:D50,D53:D54)</f>
        <v>24721.899999999998</v>
      </c>
      <c r="E19" s="198">
        <f>SUM(E20,E22:E27,E29:E50,E53:E54)</f>
        <v>5446.3109999999997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 customHeight="1">
      <c r="A20" s="54">
        <f>+'Dramakan hosqer'!A26</f>
        <v>1</v>
      </c>
      <c r="B20" s="221" t="str">
        <f>+'Dramakan hosqer'!B26</f>
        <v>Աշխատավարձի գծով</v>
      </c>
      <c r="C20" s="195">
        <v>18399.7</v>
      </c>
      <c r="D20" s="195">
        <f>+'Dramakan hosqer'!F26</f>
        <v>23594.7</v>
      </c>
      <c r="E20" s="195">
        <f>+D20-C20</f>
        <v>5195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 ht="17.25" customHeight="1">
      <c r="A21" s="25">
        <f>+'Dramakan hosqer'!A27</f>
        <v>1.1000000000000001</v>
      </c>
      <c r="B21" s="253" t="str">
        <f>+'Dramakan hosqer'!B27</f>
        <v>պարգևատրման գծով</v>
      </c>
      <c r="C21" s="190">
        <v>130</v>
      </c>
      <c r="D21" s="190">
        <f>+'Dramakan hosqer'!F27</f>
        <v>0</v>
      </c>
      <c r="E21" s="190">
        <f t="shared" ref="E21:E51" si="1">+D21-C21</f>
        <v>-130</v>
      </c>
      <c r="F21" s="190"/>
    </row>
    <row r="22" spans="1:20" ht="17.25" hidden="1" customHeight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 customHeight="1">
      <c r="A23" s="54">
        <f>+'Dramakan hosqer'!A29</f>
        <v>2</v>
      </c>
      <c r="B23" s="204" t="str">
        <f>+'Dramakan hosqer'!B29</f>
        <v>Ջեռուցման գծով</v>
      </c>
      <c r="C23" s="195">
        <v>113.657</v>
      </c>
      <c r="D23" s="195">
        <f>+'Dramakan hosqer'!F29</f>
        <v>209.2</v>
      </c>
      <c r="E23" s="195">
        <f t="shared" si="1"/>
        <v>95.542999999999992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 customHeight="1">
      <c r="A24" s="54">
        <f>+'Dramakan hosqer'!A30</f>
        <v>3</v>
      </c>
      <c r="B24" s="204" t="str">
        <f>+'Dramakan hosqer'!B30</f>
        <v>Էլեկտրաէներգիայի գծով</v>
      </c>
      <c r="C24" s="195">
        <v>59.104999999999997</v>
      </c>
      <c r="D24" s="195">
        <f>+'Dramakan hosqer'!F30</f>
        <v>71.3</v>
      </c>
      <c r="E24" s="195">
        <f t="shared" si="1"/>
        <v>12.195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 customHeight="1">
      <c r="A25" s="54">
        <f>+'Dramakan hosqer'!A31</f>
        <v>4</v>
      </c>
      <c r="B25" s="204" t="str">
        <f>+'Dramakan hosqer'!B31</f>
        <v>Ջրմուղ-կոյուղու գծով</v>
      </c>
      <c r="C25" s="195">
        <v>65.754000000000005</v>
      </c>
      <c r="D25" s="195">
        <f>+'Dramakan hosqer'!F31</f>
        <v>71.5</v>
      </c>
      <c r="E25" s="195">
        <f t="shared" si="1"/>
        <v>5.7459999999999951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 customHeight="1">
      <c r="A26" s="54">
        <f>+'Dramakan hosqer'!A32</f>
        <v>5</v>
      </c>
      <c r="B26" s="204" t="str">
        <f>+'Dramakan hosqer'!B32</f>
        <v>Աղբահանության գծով</v>
      </c>
      <c r="C26" s="195">
        <v>22.527999999999999</v>
      </c>
      <c r="D26" s="195">
        <f>+'Dramakan hosqer'!F32</f>
        <v>24.6</v>
      </c>
      <c r="E26" s="195">
        <f t="shared" si="1"/>
        <v>2.0720000000000027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 customHeight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 customHeight="1">
      <c r="A28" s="54">
        <f>+'Dramakan hosqer'!A34</f>
        <v>6</v>
      </c>
      <c r="B28" s="204" t="str">
        <f>+'Dramakan hosqer'!B34</f>
        <v>Կապի գծով</v>
      </c>
      <c r="C28" s="196">
        <v>52.8</v>
      </c>
      <c r="D28" s="196">
        <f>+'Dramakan hosqer'!F34</f>
        <v>129.6</v>
      </c>
      <c r="E28" s="196">
        <f t="shared" si="1"/>
        <v>76.8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 hidden="1" customHeight="1">
      <c r="A29" s="54">
        <f>+'Dramakan hosqer'!A35</f>
        <v>7</v>
      </c>
      <c r="B29" s="204" t="str">
        <f>+'Dramakan hosqer'!B35</f>
        <v>Բանկային ծառայության գծով</v>
      </c>
      <c r="C29" s="195"/>
      <c r="D29" s="195">
        <f>+'Dramakan hosqer'!F35</f>
        <v>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 customHeight="1">
      <c r="A30" s="54">
        <f>+'Dramakan hosqer'!A36</f>
        <v>7</v>
      </c>
      <c r="B30" s="204" t="str">
        <f>+'Dramakan hosqer'!B36</f>
        <v>Տնտեսական և գրասենյակային ապրանքների գծով</v>
      </c>
      <c r="C30" s="195">
        <v>120</v>
      </c>
      <c r="D30" s="195">
        <f>+'Dramakan hosqer'!F36</f>
        <v>120</v>
      </c>
      <c r="E30" s="195">
        <f t="shared" si="1"/>
        <v>0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 hidden="1" customHeight="1">
      <c r="A31" s="54">
        <f>+'Dramakan hosqer'!A37</f>
        <v>8</v>
      </c>
      <c r="B31" s="204" t="str">
        <f>+'Dramakan hosqer'!B37</f>
        <v>Փոքրարժեք կամ արագամաշ առարկաների գծով</v>
      </c>
      <c r="C31" s="195"/>
      <c r="D31" s="195">
        <f>+'Dramakan hosqer'!F37</f>
        <v>0</v>
      </c>
      <c r="E31" s="195">
        <f t="shared" si="1"/>
        <v>0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 customHeight="1">
      <c r="A32" s="54">
        <f>+'Dramakan hosqer'!A38</f>
        <v>9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f>+'Dramakan hosqer'!A39</f>
        <v>8</v>
      </c>
      <c r="B33" s="204" t="str">
        <f>+'Dramakan hosqer'!B39</f>
        <v>Դեղորայքի գծով</v>
      </c>
      <c r="C33" s="195">
        <v>0</v>
      </c>
      <c r="D33" s="195">
        <f>+'Dramakan hosqer'!F39</f>
        <v>15</v>
      </c>
      <c r="E33" s="195">
        <f t="shared" si="1"/>
        <v>15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9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12</v>
      </c>
      <c r="E34" s="195">
        <f t="shared" si="1"/>
        <v>12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 hidden="1">
      <c r="A35" s="54">
        <f>+'Dramakan hosqer'!A41</f>
        <v>10</v>
      </c>
      <c r="B35" s="204" t="str">
        <f>+'Dramakan hosqer'!B41</f>
        <v>Ընթացիկ վերանորոգման գծով</v>
      </c>
      <c r="C35" s="195"/>
      <c r="D35" s="195">
        <f>+'Dramakan hosqer'!F41</f>
        <v>0</v>
      </c>
      <c r="E35" s="195">
        <f t="shared" si="1"/>
        <v>0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f>+'Dramakan hosqer'!A42</f>
        <v>10</v>
      </c>
      <c r="B36" s="204" t="str">
        <f>+'Dramakan hosqer'!B42</f>
        <v>Ջեռուցման համակարգի սպասարկման գծով</v>
      </c>
      <c r="C36" s="195">
        <v>102.384</v>
      </c>
      <c r="D36" s="195">
        <f>+'Dramakan hosqer'!F42</f>
        <v>102.5</v>
      </c>
      <c r="E36" s="195">
        <f t="shared" si="1"/>
        <v>0.11599999999999966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 customHeight="1">
      <c r="A37" s="54">
        <f>+'Dramakan hosqer'!A43</f>
        <v>11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 customHeight="1">
      <c r="A38" s="54">
        <f>+'Dramakan hosqer'!A44</f>
        <v>12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customHeight="1">
      <c r="A39" s="54">
        <f>+'Dramakan hosqer'!A45</f>
        <v>11</v>
      </c>
      <c r="B39" s="204" t="str">
        <f>+'Dramakan hosqer'!B45</f>
        <v>Գնումների համակարգողի ծառայության գծով</v>
      </c>
      <c r="C39" s="195">
        <v>105</v>
      </c>
      <c r="D39" s="195">
        <f>+'Dramakan hosqer'!F45</f>
        <v>105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17.25" customHeight="1">
      <c r="A40" s="54">
        <f>+'Dramakan hosqer'!A46</f>
        <v>12</v>
      </c>
      <c r="B40" s="204" t="str">
        <f>+'Dramakan hosqer'!B46</f>
        <v>Համակարգիչների տեխնիկական սպասարկման գծով</v>
      </c>
      <c r="C40" s="195">
        <v>3.5</v>
      </c>
      <c r="D40" s="195">
        <f>+'Dramakan hosqer'!F46</f>
        <v>54</v>
      </c>
      <c r="E40" s="195">
        <f t="shared" si="1"/>
        <v>50.5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17.25" customHeight="1">
      <c r="A41" s="54">
        <f>+'Dramakan hosqer'!A47</f>
        <v>13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122</v>
      </c>
      <c r="E41" s="195">
        <f t="shared" si="1"/>
        <v>15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 customHeight="1">
      <c r="A42" s="54">
        <f>+'Dramakan hosqer'!A48</f>
        <v>14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 customHeight="1">
      <c r="A43" s="54">
        <f>+'Dramakan hosqer'!A49</f>
        <v>15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 customHeight="1">
      <c r="A44" s="54">
        <f>+'Dramakan hosqer'!A50</f>
        <v>16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 customHeight="1">
      <c r="A45" s="54">
        <f>+'Dramakan hosqer'!A51</f>
        <v>17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 hidden="1" customHeight="1">
      <c r="A46" s="54">
        <f>+'Dramakan hosqer'!A52</f>
        <v>18</v>
      </c>
      <c r="B46" s="204" t="str">
        <f>+'Dramakan hosqer'!B52</f>
        <v>Միջոցառումների և գործուղումների գծով</v>
      </c>
      <c r="C46" s="195"/>
      <c r="D46" s="195">
        <f>+'Dramakan hosqer'!F52</f>
        <v>0</v>
      </c>
      <c r="E46" s="195">
        <f t="shared" si="1"/>
        <v>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 hidden="1" customHeight="1">
      <c r="A47" s="54">
        <f>+'Dramakan hosqer'!A53</f>
        <v>19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 hidden="1" customHeight="1">
      <c r="A48" s="54">
        <f>+'Dramakan hosqer'!A54</f>
        <v>20</v>
      </c>
      <c r="B48" s="221">
        <f>+'Dramakan hosqer'!B54</f>
        <v>0</v>
      </c>
      <c r="C48" s="195"/>
      <c r="D48" s="195">
        <f>+'Dramakan hosqer'!F54</f>
        <v>0</v>
      </c>
      <c r="E48" s="195">
        <f t="shared" si="1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 customHeight="1">
      <c r="A49" s="54">
        <f>+'Dramakan hosqer'!A55</f>
        <v>21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 customHeight="1">
      <c r="A50" s="54">
        <f>+'Dramakan hosqer'!A56</f>
        <v>22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t="17.25" hidden="1" customHeight="1">
      <c r="A51" s="13">
        <f>+'Dramakan hosqer'!A57</f>
        <v>22.1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t="17.25" hidden="1" customHeight="1">
      <c r="A52" s="13">
        <f>+'Dramakan hosqer'!A58</f>
        <v>22.200000000000003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 customHeight="1">
      <c r="A53" s="369">
        <f>+'Dramakan hosqer'!A59</f>
        <v>15</v>
      </c>
      <c r="B53" s="370" t="str">
        <f>+'Dramakan hosqer'!B59</f>
        <v>Կրեդիտորական պարտքի մարման գծով</v>
      </c>
      <c r="C53" s="371">
        <v>44.360999999999997</v>
      </c>
      <c r="D53" s="371">
        <f>+'Dramakan hosqer'!F59</f>
        <v>87.500000000000014</v>
      </c>
      <c r="E53" s="371">
        <f t="shared" ref="E53:E54" si="3">+D53-C53</f>
        <v>43.139000000000017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 customHeight="1">
      <c r="A54" s="369">
        <f>+'Dramakan hosqer'!A60</f>
        <v>15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 hidden="1" customHeight="1">
      <c r="A55" s="125" t="s">
        <v>48</v>
      </c>
      <c r="B55" s="12" t="s">
        <v>51</v>
      </c>
      <c r="C55" s="198">
        <f>+C56+C64</f>
        <v>0</v>
      </c>
      <c r="D55" s="198">
        <f>+D56+D64</f>
        <v>0</v>
      </c>
      <c r="E55" s="198">
        <f t="shared" ref="E55" si="4">D55-C55</f>
        <v>0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 hidden="1" customHeight="1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0</v>
      </c>
      <c r="D56" s="198">
        <f>SUM(D57:D63)</f>
        <v>0</v>
      </c>
      <c r="E56" s="198">
        <f>+D56-C56</f>
        <v>0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 hidden="1" customHeight="1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/>
      <c r="D57" s="196">
        <f>+'Dramakan hosqer'!F63</f>
        <v>0</v>
      </c>
      <c r="E57" s="196">
        <f t="shared" ref="E57:E67" si="5">+D57-C57</f>
        <v>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 customHeight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 customHeight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 customHeight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 customHeight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 customHeight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 customHeight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226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17.25" hidden="1" customHeight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 customHeight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 customHeight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 customHeight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17.25" hidden="1" customHeight="1">
      <c r="A68" s="125" t="s">
        <v>49</v>
      </c>
      <c r="B68" s="12" t="s">
        <v>119</v>
      </c>
      <c r="C68" s="198">
        <f>SUM(C69:C72)</f>
        <v>0</v>
      </c>
      <c r="D68" s="198">
        <f>SUM(D69:D72)</f>
        <v>0</v>
      </c>
      <c r="E68" s="198">
        <f t="shared" ref="E68:E73" si="6">D68-C68</f>
        <v>0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 customHeight="1">
      <c r="A69" s="58">
        <f>+'Dramakan hosqer'!A75</f>
        <v>1</v>
      </c>
      <c r="B69" s="227" t="str">
        <f>+'Dramakan hosqer'!B75</f>
        <v>Աշխատավարձի գծով</v>
      </c>
      <c r="C69" s="195"/>
      <c r="D69" s="195">
        <f>+'Dramakan hosqer'!F75</f>
        <v>0</v>
      </c>
      <c r="E69" s="195">
        <f>D69-C69</f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 customHeight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 customHeight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 customHeight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17.25" customHeight="1">
      <c r="A73" s="11" t="s">
        <v>30</v>
      </c>
      <c r="B73" s="12" t="s">
        <v>31</v>
      </c>
      <c r="C73" s="198">
        <f>C6+C7-C18</f>
        <v>95.06000000000131</v>
      </c>
      <c r="D73" s="198">
        <f>D6+D7-D18</f>
        <v>7.5600000000049477</v>
      </c>
      <c r="E73" s="198">
        <f t="shared" si="6"/>
        <v>-87.499999999996362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86" t="e">
        <f>+'Ekamut-caxs'!#REF!</f>
        <v>#REF!</v>
      </c>
      <c r="E75" s="483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85" t="s">
        <v>85</v>
      </c>
      <c r="E76" s="485"/>
      <c r="F76" s="222"/>
    </row>
    <row r="77" spans="1:20" s="17" customFormat="1" ht="17.25">
      <c r="A77" s="18"/>
      <c r="B77" s="260" t="s">
        <v>6</v>
      </c>
      <c r="C77" s="18"/>
      <c r="D77" s="483" t="e">
        <f>+'Ekamut-caxs'!#REF!</f>
        <v>#REF!</v>
      </c>
      <c r="E77" s="483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85" t="s">
        <v>85</v>
      </c>
      <c r="E78" s="485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D36" sqref="D36:E36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87" t="s">
        <v>60</v>
      </c>
      <c r="B1" s="487"/>
      <c r="C1" s="487"/>
      <c r="D1" s="487"/>
      <c r="E1" s="48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88" t="str">
        <f>+'Ekamut-caxs'!A7:D7</f>
        <v>«Երևանի Վահան Զատիկյանի անվան մարզակումբ» ՀՈԱԿ-ի</v>
      </c>
      <c r="B2" s="489"/>
      <c r="C2" s="489"/>
      <c r="D2" s="489"/>
      <c r="E2" s="48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90" t="s">
        <v>122</v>
      </c>
      <c r="B3" s="490"/>
      <c r="C3" s="490"/>
      <c r="D3" s="490"/>
      <c r="E3" s="49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91" t="s">
        <v>256</v>
      </c>
      <c r="B4" s="491"/>
      <c r="C4" s="491"/>
      <c r="D4" s="491"/>
      <c r="E4" s="491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92" t="s">
        <v>127</v>
      </c>
      <c r="B7" s="493"/>
      <c r="C7" s="493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0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92" t="s">
        <v>152</v>
      </c>
      <c r="B35" s="493"/>
      <c r="C35" s="493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66.400000000000006</v>
      </c>
      <c r="E36" s="29" t="s">
        <v>274</v>
      </c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7.9</v>
      </c>
      <c r="E37" s="29" t="s">
        <v>274</v>
      </c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6.4</v>
      </c>
      <c r="E38" s="29" t="s">
        <v>274</v>
      </c>
    </row>
    <row r="39" spans="1:22" ht="21" customHeight="1">
      <c r="A39" s="153">
        <v>1.4</v>
      </c>
      <c r="B39" s="155" t="s">
        <v>135</v>
      </c>
      <c r="C39" s="156" t="s">
        <v>136</v>
      </c>
      <c r="D39" s="29">
        <v>2</v>
      </c>
      <c r="E39" s="29" t="s">
        <v>274</v>
      </c>
    </row>
    <row r="40" spans="1:22" ht="20.25" customHeight="1">
      <c r="A40" s="153">
        <v>1.6</v>
      </c>
      <c r="B40" s="154" t="s">
        <v>168</v>
      </c>
      <c r="C40" s="153" t="s">
        <v>138</v>
      </c>
      <c r="D40" s="29">
        <v>4.8</v>
      </c>
      <c r="E40" s="29" t="s">
        <v>274</v>
      </c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/>
      <c r="E42" s="29"/>
    </row>
    <row r="43" spans="1:22" ht="23.25" customHeight="1">
      <c r="A43" s="153">
        <v>1.9</v>
      </c>
      <c r="B43" s="155"/>
      <c r="C43" s="157" t="s">
        <v>250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87.500000000000014</v>
      </c>
      <c r="E58" s="170"/>
      <c r="F58" s="239">
        <f>+D58-D54</f>
        <v>87.500000000000014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258</v>
      </c>
      <c r="C61" s="169">
        <f>+'Dramakan hosqer'!F12</f>
        <v>95.06000000000131</v>
      </c>
      <c r="D61" s="495" t="s">
        <v>155</v>
      </c>
      <c r="E61" s="496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97" t="e">
        <f>+'Ekamut-caxs'!#REF!</f>
        <v>#REF!</v>
      </c>
      <c r="E63" s="49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94" t="s">
        <v>85</v>
      </c>
      <c r="E64" s="49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7" t="e">
        <f>+'Ekamut-caxs'!#REF!</f>
        <v>#REF!</v>
      </c>
      <c r="E65" s="49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94" t="s">
        <v>85</v>
      </c>
      <c r="E66" s="49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D36" sqref="D36:E3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1" t="s">
        <v>60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</row>
    <row r="2" spans="1:15" s="20" customFormat="1" ht="20.25">
      <c r="A2" s="473" t="str">
        <f>+'Ekamut-caxs'!A7:D7</f>
        <v>«Երևանի Վահան Զատիկյանի անվան մարզակումբ» ՀՈԱԿ-ի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19"/>
      <c r="O2" s="19"/>
    </row>
    <row r="3" spans="1:15" ht="17.25">
      <c r="A3" s="490" t="s">
        <v>254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</row>
    <row r="4" spans="1:15" ht="21" customHeight="1" thickBot="1">
      <c r="M4" s="112" t="s">
        <v>0</v>
      </c>
    </row>
    <row r="5" spans="1:15" ht="21" customHeight="1">
      <c r="A5" s="502" t="s">
        <v>190</v>
      </c>
      <c r="B5" s="502" t="s">
        <v>61</v>
      </c>
      <c r="C5" s="503" t="s">
        <v>179</v>
      </c>
      <c r="D5" s="503"/>
      <c r="E5" s="503"/>
      <c r="F5" s="503"/>
      <c r="G5" s="503"/>
      <c r="H5" s="503"/>
      <c r="I5" s="503"/>
      <c r="J5" s="503"/>
      <c r="K5" s="503"/>
      <c r="L5" s="503"/>
      <c r="M5" s="504" t="s">
        <v>121</v>
      </c>
    </row>
    <row r="6" spans="1:15" ht="146.25" customHeight="1">
      <c r="A6" s="502"/>
      <c r="B6" s="502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240</v>
      </c>
      <c r="J6" s="218" t="s">
        <v>202</v>
      </c>
      <c r="K6" s="218" t="s">
        <v>272</v>
      </c>
      <c r="L6" s="218" t="s">
        <v>197</v>
      </c>
      <c r="M6" s="505"/>
    </row>
    <row r="7" spans="1:15" ht="31.5" customHeight="1">
      <c r="A7" s="218">
        <v>1</v>
      </c>
      <c r="B7" s="233" t="s">
        <v>271</v>
      </c>
      <c r="C7" s="394">
        <v>23460</v>
      </c>
      <c r="D7" s="394"/>
      <c r="E7" s="394"/>
      <c r="F7" s="394"/>
      <c r="G7" s="394"/>
      <c r="H7" s="394">
        <v>62.7</v>
      </c>
      <c r="I7" s="394">
        <f>6*12</f>
        <v>72</v>
      </c>
      <c r="J7" s="394"/>
      <c r="K7" s="394"/>
      <c r="L7" s="394"/>
      <c r="M7" s="231">
        <f>ROUND(SUM(C7:L7),1)</f>
        <v>23594.7</v>
      </c>
    </row>
    <row r="8" spans="1:15" ht="43.5" customHeight="1">
      <c r="A8" s="218">
        <v>2</v>
      </c>
      <c r="B8" s="271" t="s">
        <v>82</v>
      </c>
      <c r="C8" s="394">
        <v>0</v>
      </c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23594.7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511" t="s">
        <v>238</v>
      </c>
      <c r="C11" s="511"/>
      <c r="D11" s="401">
        <v>1961</v>
      </c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hidden="1" customHeight="1">
      <c r="B12" s="509"/>
      <c r="C12" s="510"/>
      <c r="D12" s="510"/>
      <c r="E12" s="510"/>
      <c r="F12" s="510"/>
      <c r="G12" s="510"/>
      <c r="H12" s="510"/>
      <c r="I12" s="510"/>
      <c r="J12" s="397"/>
      <c r="K12" s="397"/>
      <c r="L12" s="396"/>
      <c r="M12" s="399"/>
    </row>
    <row r="13" spans="1:15" s="133" customFormat="1" ht="21" hidden="1" customHeight="1">
      <c r="B13" s="135"/>
      <c r="C13" s="178"/>
      <c r="D13" s="178"/>
      <c r="E13" s="213"/>
      <c r="F13" s="180"/>
      <c r="G13" s="132"/>
      <c r="H13" s="132"/>
      <c r="I13" s="178"/>
      <c r="J13" s="506"/>
      <c r="K13" s="506"/>
      <c r="L13" s="506"/>
      <c r="M13" s="207"/>
    </row>
    <row r="14" spans="1:15" s="131" customFormat="1" ht="69" hidden="1" customHeight="1">
      <c r="B14" s="507" t="s">
        <v>165</v>
      </c>
      <c r="C14" s="508"/>
      <c r="E14" s="507" t="s">
        <v>164</v>
      </c>
      <c r="F14" s="508"/>
      <c r="G14" s="228"/>
      <c r="H14" s="498"/>
      <c r="I14" s="498"/>
      <c r="J14" s="178"/>
      <c r="K14" s="178"/>
      <c r="L14" s="178"/>
      <c r="M14" s="178"/>
    </row>
    <row r="15" spans="1:15" s="131" customFormat="1" ht="57.75" hidden="1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hidden="1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hidden="1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500" t="e">
        <f>+'Ekamut-caxs'!#REF!</f>
        <v>#REF!</v>
      </c>
      <c r="H19" s="500"/>
      <c r="I19" s="500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9" t="s">
        <v>85</v>
      </c>
      <c r="H20" s="499"/>
      <c r="I20" s="499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500" t="e">
        <f>+'Ekamut-caxs'!#REF!</f>
        <v>#REF!</v>
      </c>
      <c r="H21" s="500"/>
      <c r="I21" s="500"/>
      <c r="J21" s="116"/>
      <c r="K21" s="116"/>
    </row>
    <row r="22" spans="2:13" s="106" customFormat="1" ht="18.75" customHeight="1">
      <c r="E22" s="117" t="s">
        <v>84</v>
      </c>
      <c r="F22" s="118"/>
      <c r="G22" s="499" t="s">
        <v>85</v>
      </c>
      <c r="H22" s="499"/>
      <c r="I22" s="499"/>
      <c r="J22" s="109"/>
      <c r="K22" s="109"/>
    </row>
    <row r="23" spans="2:13" s="107" customFormat="1" ht="16.5">
      <c r="C23" s="109"/>
      <c r="D23" s="109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Normal="100" zoomScaleSheetLayoutView="100" workbookViewId="0">
      <selection activeCell="D36" sqref="D36:E36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12" t="s">
        <v>60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2" spans="1:15" s="302" customFormat="1" ht="21.75" customHeight="1">
      <c r="A2" s="513" t="str">
        <f>+'Ekamut-caxs'!A7:E7</f>
        <v>«Երևանի Վահան Զատիկյանի անվան մարզակումբ» ՀՈԱԿ-ի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5" s="302" customFormat="1" ht="21" customHeight="1">
      <c r="A3" s="513" t="s">
        <v>86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</row>
    <row r="4" spans="1:15" ht="21" customHeight="1"/>
    <row r="5" spans="1:15" s="304" customFormat="1" ht="24.75" customHeight="1">
      <c r="A5" s="514" t="s">
        <v>106</v>
      </c>
      <c r="B5" s="514" t="s">
        <v>87</v>
      </c>
      <c r="C5" s="515" t="s">
        <v>88</v>
      </c>
      <c r="D5" s="515"/>
      <c r="E5" s="515"/>
      <c r="F5" s="515"/>
      <c r="G5" s="515" t="s">
        <v>89</v>
      </c>
      <c r="H5" s="515"/>
      <c r="I5" s="515"/>
      <c r="J5" s="515"/>
      <c r="K5" s="515" t="s">
        <v>112</v>
      </c>
      <c r="L5" s="515"/>
      <c r="M5" s="515"/>
      <c r="N5" s="515"/>
      <c r="O5" s="515"/>
    </row>
    <row r="6" spans="1:15" s="307" customFormat="1" ht="51" customHeight="1">
      <c r="A6" s="514"/>
      <c r="B6" s="514"/>
      <c r="C6" s="305" t="s">
        <v>259</v>
      </c>
      <c r="D6" s="305" t="s">
        <v>229</v>
      </c>
      <c r="E6" s="305" t="s">
        <v>260</v>
      </c>
      <c r="F6" s="305" t="s">
        <v>261</v>
      </c>
      <c r="G6" s="305" t="s">
        <v>230</v>
      </c>
      <c r="H6" s="305" t="s">
        <v>229</v>
      </c>
      <c r="I6" s="305" t="s">
        <v>262</v>
      </c>
      <c r="J6" s="305" t="s">
        <v>261</v>
      </c>
      <c r="K6" s="305" t="s">
        <v>228</v>
      </c>
      <c r="L6" s="305" t="s">
        <v>260</v>
      </c>
      <c r="M6" s="305" t="s">
        <v>263</v>
      </c>
      <c r="N6" s="306" t="s">
        <v>264</v>
      </c>
      <c r="O6" s="306" t="s">
        <v>265</v>
      </c>
    </row>
    <row r="7" spans="1:15" ht="19.5" customHeight="1">
      <c r="A7" s="376">
        <v>1</v>
      </c>
      <c r="B7" s="377" t="s">
        <v>90</v>
      </c>
      <c r="C7" s="378">
        <v>213</v>
      </c>
      <c r="D7" s="309">
        <v>30608.1</v>
      </c>
      <c r="E7" s="310">
        <v>435</v>
      </c>
      <c r="F7" s="379">
        <f t="shared" ref="F7:F16" si="0">+E7*143.7</f>
        <v>62509.499999999993</v>
      </c>
      <c r="G7" s="378">
        <v>96</v>
      </c>
      <c r="H7" s="309">
        <v>5073</v>
      </c>
      <c r="I7" s="310">
        <v>143</v>
      </c>
      <c r="J7" s="379">
        <f>+I7*53.48</f>
        <v>7647.6399999999994</v>
      </c>
      <c r="K7" s="316">
        <v>20</v>
      </c>
      <c r="L7" s="310">
        <v>30</v>
      </c>
      <c r="M7" s="313">
        <f>+L7*200.42</f>
        <v>6012.5999999999995</v>
      </c>
      <c r="N7" s="312">
        <f>+L7*5.572</f>
        <v>167.16</v>
      </c>
      <c r="O7" s="313">
        <f>+N7+M7</f>
        <v>6179.7599999999993</v>
      </c>
    </row>
    <row r="8" spans="1:15" ht="19.5" customHeight="1">
      <c r="A8" s="376">
        <v>2</v>
      </c>
      <c r="B8" s="377" t="s">
        <v>222</v>
      </c>
      <c r="C8" s="378">
        <v>153</v>
      </c>
      <c r="D8" s="309">
        <v>21986.1</v>
      </c>
      <c r="E8" s="310">
        <f>+C8</f>
        <v>153</v>
      </c>
      <c r="F8" s="379">
        <f t="shared" si="0"/>
        <v>21986.1</v>
      </c>
      <c r="G8" s="378">
        <v>88</v>
      </c>
      <c r="H8" s="309">
        <v>4663</v>
      </c>
      <c r="I8" s="310">
        <f t="shared" ref="I8:I18" si="1">+G8</f>
        <v>88</v>
      </c>
      <c r="J8" s="379">
        <f t="shared" ref="J8:J18" si="2">+I8*53.48</f>
        <v>4706.24</v>
      </c>
      <c r="K8" s="316">
        <v>43</v>
      </c>
      <c r="L8" s="310">
        <f>+K8</f>
        <v>43</v>
      </c>
      <c r="M8" s="313">
        <f t="shared" ref="M8:M18" si="3">+L8*200.42</f>
        <v>8618.06</v>
      </c>
      <c r="N8" s="312">
        <f t="shared" ref="N8:N18" si="4">+L8*5.572</f>
        <v>239.596</v>
      </c>
      <c r="O8" s="313">
        <f t="shared" ref="O8:O18" si="5">+N8+M8</f>
        <v>8857.655999999999</v>
      </c>
    </row>
    <row r="9" spans="1:15" ht="19.5" customHeight="1">
      <c r="A9" s="376">
        <v>3</v>
      </c>
      <c r="B9" s="377" t="s">
        <v>91</v>
      </c>
      <c r="C9" s="378">
        <v>109</v>
      </c>
      <c r="D9" s="309">
        <v>15663.3</v>
      </c>
      <c r="E9" s="310">
        <v>90</v>
      </c>
      <c r="F9" s="379">
        <f t="shared" si="0"/>
        <v>12932.999999999998</v>
      </c>
      <c r="G9" s="378">
        <v>103</v>
      </c>
      <c r="H9" s="309">
        <v>5373</v>
      </c>
      <c r="I9" s="310">
        <v>90</v>
      </c>
      <c r="J9" s="379">
        <f t="shared" si="2"/>
        <v>4813.2</v>
      </c>
      <c r="K9" s="316">
        <v>16</v>
      </c>
      <c r="L9" s="310">
        <f t="shared" ref="L9:L18" si="6">+K9</f>
        <v>16</v>
      </c>
      <c r="M9" s="313">
        <f t="shared" si="3"/>
        <v>3206.72</v>
      </c>
      <c r="N9" s="312">
        <f t="shared" si="4"/>
        <v>89.152000000000001</v>
      </c>
      <c r="O9" s="313">
        <f t="shared" si="5"/>
        <v>3295.8719999999998</v>
      </c>
    </row>
    <row r="10" spans="1:15" ht="19.5" customHeight="1">
      <c r="A10" s="376">
        <v>4</v>
      </c>
      <c r="B10" s="377" t="s">
        <v>92</v>
      </c>
      <c r="C10" s="316">
        <v>50</v>
      </c>
      <c r="D10" s="314">
        <v>7185</v>
      </c>
      <c r="E10" s="310">
        <f t="shared" ref="E10:E18" si="7">+C10</f>
        <v>50</v>
      </c>
      <c r="F10" s="379">
        <f t="shared" si="0"/>
        <v>7184.9999999999991</v>
      </c>
      <c r="G10" s="378">
        <v>78</v>
      </c>
      <c r="H10" s="314">
        <v>4039</v>
      </c>
      <c r="I10" s="310">
        <f t="shared" si="1"/>
        <v>78</v>
      </c>
      <c r="J10" s="379">
        <f t="shared" si="2"/>
        <v>4171.4399999999996</v>
      </c>
      <c r="K10" s="316">
        <v>52</v>
      </c>
      <c r="L10" s="310">
        <v>39</v>
      </c>
      <c r="M10" s="313">
        <f t="shared" si="3"/>
        <v>7816.3799999999992</v>
      </c>
      <c r="N10" s="312">
        <f t="shared" si="4"/>
        <v>217.30799999999999</v>
      </c>
      <c r="O10" s="313">
        <f t="shared" si="5"/>
        <v>8033.6879999999992</v>
      </c>
    </row>
    <row r="11" spans="1:15" ht="19.5" customHeight="1">
      <c r="A11" s="376">
        <v>5</v>
      </c>
      <c r="B11" s="377" t="s">
        <v>93</v>
      </c>
      <c r="C11" s="316">
        <v>36</v>
      </c>
      <c r="D11" s="314">
        <v>5173.2</v>
      </c>
      <c r="E11" s="310">
        <f t="shared" si="7"/>
        <v>36</v>
      </c>
      <c r="F11" s="379">
        <f t="shared" si="0"/>
        <v>5173.2</v>
      </c>
      <c r="G11" s="378">
        <v>108</v>
      </c>
      <c r="H11" s="314">
        <v>5530</v>
      </c>
      <c r="I11" s="310">
        <f t="shared" si="1"/>
        <v>108</v>
      </c>
      <c r="J11" s="379">
        <f t="shared" si="2"/>
        <v>5775.8399999999992</v>
      </c>
      <c r="K11" s="316">
        <v>20</v>
      </c>
      <c r="L11" s="310">
        <f t="shared" si="6"/>
        <v>20</v>
      </c>
      <c r="M11" s="313">
        <f t="shared" si="3"/>
        <v>4008.3999999999996</v>
      </c>
      <c r="N11" s="312">
        <f t="shared" si="4"/>
        <v>111.44</v>
      </c>
      <c r="O11" s="313">
        <f t="shared" si="5"/>
        <v>4119.8399999999992</v>
      </c>
    </row>
    <row r="12" spans="1:15" ht="19.5" customHeight="1">
      <c r="A12" s="376">
        <v>6</v>
      </c>
      <c r="B12" s="377" t="s">
        <v>94</v>
      </c>
      <c r="C12" s="316">
        <v>24</v>
      </c>
      <c r="D12" s="314">
        <v>3448.8</v>
      </c>
      <c r="E12" s="310">
        <f t="shared" si="7"/>
        <v>24</v>
      </c>
      <c r="F12" s="379">
        <f t="shared" si="0"/>
        <v>3448.7999999999997</v>
      </c>
      <c r="G12" s="378">
        <v>128</v>
      </c>
      <c r="H12" s="314">
        <v>6490</v>
      </c>
      <c r="I12" s="310">
        <f t="shared" si="1"/>
        <v>128</v>
      </c>
      <c r="J12" s="379">
        <f t="shared" si="2"/>
        <v>6845.44</v>
      </c>
      <c r="K12" s="316">
        <v>37</v>
      </c>
      <c r="L12" s="310">
        <f t="shared" si="6"/>
        <v>37</v>
      </c>
      <c r="M12" s="313">
        <f t="shared" si="3"/>
        <v>7415.54</v>
      </c>
      <c r="N12" s="312">
        <f t="shared" si="4"/>
        <v>206.16400000000002</v>
      </c>
      <c r="O12" s="313">
        <f t="shared" si="5"/>
        <v>7621.7039999999997</v>
      </c>
    </row>
    <row r="13" spans="1:15" ht="19.5" customHeight="1">
      <c r="A13" s="376">
        <v>7</v>
      </c>
      <c r="B13" s="377" t="s">
        <v>95</v>
      </c>
      <c r="C13" s="316">
        <v>7</v>
      </c>
      <c r="D13" s="314">
        <v>1005.9</v>
      </c>
      <c r="E13" s="310">
        <f t="shared" si="7"/>
        <v>7</v>
      </c>
      <c r="F13" s="379">
        <f t="shared" si="0"/>
        <v>1005.8999999999999</v>
      </c>
      <c r="G13" s="378">
        <v>76</v>
      </c>
      <c r="H13" s="314">
        <v>3876</v>
      </c>
      <c r="I13" s="310">
        <f t="shared" si="1"/>
        <v>76</v>
      </c>
      <c r="J13" s="379">
        <f t="shared" si="2"/>
        <v>4064.4799999999996</v>
      </c>
      <c r="K13" s="316">
        <v>17</v>
      </c>
      <c r="L13" s="310">
        <f t="shared" si="6"/>
        <v>17</v>
      </c>
      <c r="M13" s="313">
        <f t="shared" si="3"/>
        <v>3407.14</v>
      </c>
      <c r="N13" s="312">
        <f t="shared" si="4"/>
        <v>94.724000000000004</v>
      </c>
      <c r="O13" s="313">
        <f t="shared" si="5"/>
        <v>3501.864</v>
      </c>
    </row>
    <row r="14" spans="1:15" ht="19.5" customHeight="1">
      <c r="A14" s="376">
        <v>8</v>
      </c>
      <c r="B14" s="380" t="s">
        <v>96</v>
      </c>
      <c r="C14" s="316">
        <v>11</v>
      </c>
      <c r="D14" s="314">
        <v>1580.7</v>
      </c>
      <c r="E14" s="310">
        <f t="shared" si="7"/>
        <v>11</v>
      </c>
      <c r="F14" s="379">
        <f t="shared" si="0"/>
        <v>1580.6999999999998</v>
      </c>
      <c r="G14" s="378">
        <v>62</v>
      </c>
      <c r="H14" s="314">
        <v>3132</v>
      </c>
      <c r="I14" s="310">
        <f t="shared" si="1"/>
        <v>62</v>
      </c>
      <c r="J14" s="379">
        <f t="shared" si="2"/>
        <v>3315.7599999999998</v>
      </c>
      <c r="K14" s="316">
        <v>30</v>
      </c>
      <c r="L14" s="310">
        <f t="shared" si="6"/>
        <v>30</v>
      </c>
      <c r="M14" s="313">
        <f t="shared" si="3"/>
        <v>6012.5999999999995</v>
      </c>
      <c r="N14" s="312">
        <f t="shared" si="4"/>
        <v>167.16</v>
      </c>
      <c r="O14" s="313">
        <f t="shared" si="5"/>
        <v>6179.7599999999993</v>
      </c>
    </row>
    <row r="15" spans="1:15" ht="19.5" customHeight="1">
      <c r="A15" s="376">
        <v>9</v>
      </c>
      <c r="B15" s="380" t="s">
        <v>97</v>
      </c>
      <c r="C15" s="316">
        <v>39</v>
      </c>
      <c r="D15" s="314">
        <v>5604.3</v>
      </c>
      <c r="E15" s="310">
        <f t="shared" si="7"/>
        <v>39</v>
      </c>
      <c r="F15" s="379">
        <f t="shared" si="0"/>
        <v>5604.2999999999993</v>
      </c>
      <c r="G15" s="378">
        <v>122</v>
      </c>
      <c r="H15" s="314">
        <v>6208</v>
      </c>
      <c r="I15" s="310">
        <f t="shared" si="1"/>
        <v>122</v>
      </c>
      <c r="J15" s="379">
        <f t="shared" si="2"/>
        <v>6524.5599999999995</v>
      </c>
      <c r="K15" s="316">
        <v>23</v>
      </c>
      <c r="L15" s="310">
        <f t="shared" si="6"/>
        <v>23</v>
      </c>
      <c r="M15" s="313">
        <f t="shared" si="3"/>
        <v>4609.66</v>
      </c>
      <c r="N15" s="312">
        <f t="shared" si="4"/>
        <v>128.15600000000001</v>
      </c>
      <c r="O15" s="313">
        <f t="shared" si="5"/>
        <v>4737.8159999999998</v>
      </c>
    </row>
    <row r="16" spans="1:15" ht="19.5" customHeight="1">
      <c r="A16" s="376">
        <v>10</v>
      </c>
      <c r="B16" s="380" t="s">
        <v>98</v>
      </c>
      <c r="C16" s="316">
        <v>43</v>
      </c>
      <c r="D16" s="314">
        <v>6179.1</v>
      </c>
      <c r="E16" s="310">
        <f t="shared" si="7"/>
        <v>43</v>
      </c>
      <c r="F16" s="379">
        <f t="shared" si="0"/>
        <v>6179.0999999999995</v>
      </c>
      <c r="G16" s="316">
        <v>166</v>
      </c>
      <c r="H16" s="314">
        <v>8505</v>
      </c>
      <c r="I16" s="310">
        <f t="shared" si="1"/>
        <v>166</v>
      </c>
      <c r="J16" s="379">
        <f t="shared" si="2"/>
        <v>8877.68</v>
      </c>
      <c r="K16" s="316">
        <v>29</v>
      </c>
      <c r="L16" s="310">
        <f t="shared" si="6"/>
        <v>29</v>
      </c>
      <c r="M16" s="313">
        <f t="shared" si="3"/>
        <v>5812.1799999999994</v>
      </c>
      <c r="N16" s="312">
        <f t="shared" si="4"/>
        <v>161.58799999999999</v>
      </c>
      <c r="O16" s="313">
        <f t="shared" si="5"/>
        <v>5973.7679999999991</v>
      </c>
    </row>
    <row r="17" spans="1:15" ht="19.5" customHeight="1">
      <c r="A17" s="376">
        <v>11</v>
      </c>
      <c r="B17" s="380" t="s">
        <v>99</v>
      </c>
      <c r="C17" s="381">
        <v>106</v>
      </c>
      <c r="D17" s="315">
        <v>15232.2</v>
      </c>
      <c r="E17" s="310">
        <f t="shared" si="7"/>
        <v>106</v>
      </c>
      <c r="F17" s="379">
        <f>+E17*143.7</f>
        <v>15232.199999999999</v>
      </c>
      <c r="G17" s="381">
        <v>119</v>
      </c>
      <c r="H17" s="315">
        <v>6216</v>
      </c>
      <c r="I17" s="310">
        <f t="shared" si="1"/>
        <v>119</v>
      </c>
      <c r="J17" s="379">
        <f t="shared" si="2"/>
        <v>6364.12</v>
      </c>
      <c r="K17" s="310">
        <v>41</v>
      </c>
      <c r="L17" s="310">
        <f t="shared" si="6"/>
        <v>41</v>
      </c>
      <c r="M17" s="313">
        <f t="shared" si="3"/>
        <v>8217.2199999999993</v>
      </c>
      <c r="N17" s="312">
        <f t="shared" si="4"/>
        <v>228.452</v>
      </c>
      <c r="O17" s="313">
        <f t="shared" si="5"/>
        <v>8445.6719999999987</v>
      </c>
    </row>
    <row r="18" spans="1:15" ht="19.5" customHeight="1">
      <c r="A18" s="376">
        <v>12</v>
      </c>
      <c r="B18" s="380" t="s">
        <v>100</v>
      </c>
      <c r="C18" s="381">
        <v>462</v>
      </c>
      <c r="D18" s="315">
        <v>66389.399999999994</v>
      </c>
      <c r="E18" s="310">
        <f t="shared" si="7"/>
        <v>462</v>
      </c>
      <c r="F18" s="379">
        <f>+E18*143.7</f>
        <v>66389.399999999994</v>
      </c>
      <c r="G18" s="381">
        <v>153</v>
      </c>
      <c r="H18" s="315">
        <v>7878</v>
      </c>
      <c r="I18" s="310">
        <f t="shared" si="1"/>
        <v>153</v>
      </c>
      <c r="J18" s="379">
        <f t="shared" si="2"/>
        <v>8182.44</v>
      </c>
      <c r="K18" s="310">
        <v>32</v>
      </c>
      <c r="L18" s="310">
        <f t="shared" si="6"/>
        <v>32</v>
      </c>
      <c r="M18" s="313">
        <f t="shared" si="3"/>
        <v>6413.44</v>
      </c>
      <c r="N18" s="312">
        <f t="shared" si="4"/>
        <v>178.304</v>
      </c>
      <c r="O18" s="313">
        <f t="shared" si="5"/>
        <v>6591.7439999999997</v>
      </c>
    </row>
    <row r="19" spans="1:15" ht="32.25" customHeight="1">
      <c r="A19" s="382"/>
      <c r="B19" s="375" t="s">
        <v>83</v>
      </c>
      <c r="C19" s="383">
        <f t="shared" ref="C19:K19" si="8">SUM(C7:C18)</f>
        <v>1253</v>
      </c>
      <c r="D19" s="343">
        <f t="shared" si="8"/>
        <v>180056.09999999998</v>
      </c>
      <c r="E19" s="383">
        <f t="shared" si="8"/>
        <v>1456</v>
      </c>
      <c r="F19" s="343">
        <f>SUM(F7:F18)</f>
        <v>209227.19999999998</v>
      </c>
      <c r="G19" s="383">
        <f>SUM(G7:G18)</f>
        <v>1299</v>
      </c>
      <c r="H19" s="343">
        <f>SUM(H7:H18)</f>
        <v>66983</v>
      </c>
      <c r="I19" s="383">
        <f>SUM(I7:I18)</f>
        <v>1333</v>
      </c>
      <c r="J19" s="343">
        <f>SUM(J7:J18)</f>
        <v>71288.84</v>
      </c>
      <c r="K19" s="383">
        <f t="shared" si="8"/>
        <v>360</v>
      </c>
      <c r="L19" s="383">
        <f>SUM(L7:L18)</f>
        <v>357</v>
      </c>
      <c r="M19" s="343">
        <f>SUM(M7:M18)</f>
        <v>71549.94</v>
      </c>
      <c r="N19" s="384">
        <f>SUM(N7:N18)</f>
        <v>1989.204</v>
      </c>
      <c r="O19" s="343">
        <f>SUM(O7:O18)</f>
        <v>73539.144</v>
      </c>
    </row>
    <row r="20" spans="1:15" ht="21.75" customHeight="1">
      <c r="B20" s="320"/>
      <c r="C20" s="321"/>
      <c r="D20" s="322"/>
      <c r="E20" s="321"/>
      <c r="F20" s="322">
        <f>ROUND(F19/1000,1)</f>
        <v>209.2</v>
      </c>
      <c r="G20" s="321"/>
      <c r="H20" s="322"/>
      <c r="I20" s="321"/>
      <c r="J20" s="322">
        <f>ROUND(J19/1000,1)</f>
        <v>71.3</v>
      </c>
      <c r="K20" s="321"/>
      <c r="L20" s="321"/>
      <c r="M20" s="322">
        <f>ROUND(M19/1000,1)</f>
        <v>71.5</v>
      </c>
      <c r="N20" s="322">
        <f t="shared" ref="N20:O20" si="9">ROUND(N19/1000,1)</f>
        <v>2</v>
      </c>
      <c r="O20" s="322">
        <f t="shared" si="9"/>
        <v>73.5</v>
      </c>
    </row>
    <row r="21" spans="1:15" ht="33.75" hidden="1" customHeight="1" thickBot="1">
      <c r="B21" s="517" t="s">
        <v>223</v>
      </c>
      <c r="C21" s="517"/>
      <c r="D21" s="517"/>
      <c r="E21" s="323"/>
      <c r="F21" s="324"/>
      <c r="H21" s="323"/>
      <c r="M21" s="322"/>
    </row>
    <row r="22" spans="1:15" s="302" customFormat="1" ht="45" hidden="1" customHeight="1">
      <c r="A22" s="325"/>
      <c r="B22" s="326" t="s">
        <v>116</v>
      </c>
      <c r="C22" s="327" t="s">
        <v>117</v>
      </c>
      <c r="D22" s="327" t="s">
        <v>221</v>
      </c>
      <c r="E22" s="327" t="s">
        <v>221</v>
      </c>
      <c r="F22" s="328" t="s">
        <v>221</v>
      </c>
      <c r="G22" s="327" t="s">
        <v>117</v>
      </c>
      <c r="H22" s="327" t="s">
        <v>221</v>
      </c>
      <c r="I22" s="327" t="s">
        <v>221</v>
      </c>
      <c r="J22" s="329" t="s">
        <v>221</v>
      </c>
      <c r="K22" s="327" t="s">
        <v>117</v>
      </c>
      <c r="L22" s="327" t="s">
        <v>221</v>
      </c>
      <c r="M22" s="330" t="s">
        <v>221</v>
      </c>
      <c r="N22" s="325" t="s">
        <v>221</v>
      </c>
      <c r="O22" s="329" t="s">
        <v>221</v>
      </c>
    </row>
    <row r="23" spans="1:15" ht="23.25" hidden="1" customHeight="1">
      <c r="A23" s="331">
        <v>1</v>
      </c>
      <c r="B23" s="332"/>
      <c r="C23" s="315"/>
      <c r="D23" s="315" t="s">
        <v>221</v>
      </c>
      <c r="E23" s="315" t="s">
        <v>221</v>
      </c>
      <c r="F23" s="311"/>
      <c r="G23" s="333"/>
      <c r="H23" s="315" t="s">
        <v>221</v>
      </c>
      <c r="I23" s="315" t="s">
        <v>221</v>
      </c>
      <c r="J23" s="334"/>
      <c r="K23" s="333"/>
      <c r="L23" s="315" t="s">
        <v>221</v>
      </c>
      <c r="M23" s="335"/>
      <c r="N23" s="385" t="s">
        <v>221</v>
      </c>
      <c r="O23" s="386" t="s">
        <v>221</v>
      </c>
    </row>
    <row r="24" spans="1:15" ht="23.25" hidden="1" customHeight="1">
      <c r="A24" s="331">
        <v>2</v>
      </c>
      <c r="B24" s="332"/>
      <c r="C24" s="315"/>
      <c r="D24" s="315" t="s">
        <v>221</v>
      </c>
      <c r="E24" s="315" t="s">
        <v>221</v>
      </c>
      <c r="F24" s="311"/>
      <c r="G24" s="333"/>
      <c r="H24" s="315" t="s">
        <v>221</v>
      </c>
      <c r="I24" s="315" t="s">
        <v>221</v>
      </c>
      <c r="J24" s="334"/>
      <c r="K24" s="333"/>
      <c r="L24" s="315" t="s">
        <v>221</v>
      </c>
      <c r="M24" s="335"/>
      <c r="N24" s="385" t="s">
        <v>221</v>
      </c>
      <c r="O24" s="386" t="s">
        <v>221</v>
      </c>
    </row>
    <row r="25" spans="1:15" s="307" customFormat="1" ht="23.25" hidden="1" customHeight="1">
      <c r="A25" s="308">
        <v>3</v>
      </c>
      <c r="B25" s="336"/>
      <c r="C25" s="337"/>
      <c r="D25" s="337" t="s">
        <v>221</v>
      </c>
      <c r="E25" s="337" t="s">
        <v>221</v>
      </c>
      <c r="F25" s="338"/>
      <c r="G25" s="339"/>
      <c r="H25" s="337" t="s">
        <v>221</v>
      </c>
      <c r="I25" s="337" t="s">
        <v>221</v>
      </c>
      <c r="J25" s="338"/>
      <c r="K25" s="339"/>
      <c r="L25" s="337" t="s">
        <v>221</v>
      </c>
      <c r="M25" s="340"/>
      <c r="N25" s="387" t="s">
        <v>221</v>
      </c>
      <c r="O25" s="388" t="s">
        <v>221</v>
      </c>
    </row>
    <row r="26" spans="1:15" s="302" customFormat="1" ht="24" hidden="1" customHeight="1">
      <c r="A26" s="341"/>
      <c r="B26" s="342" t="s">
        <v>62</v>
      </c>
      <c r="C26" s="343" t="s">
        <v>221</v>
      </c>
      <c r="D26" s="343" t="s">
        <v>221</v>
      </c>
      <c r="E26" s="343" t="s">
        <v>221</v>
      </c>
      <c r="F26" s="344">
        <f>SUM(F23:F25)</f>
        <v>0</v>
      </c>
      <c r="G26" s="345" t="s">
        <v>221</v>
      </c>
      <c r="H26" s="343" t="s">
        <v>221</v>
      </c>
      <c r="I26" s="343" t="s">
        <v>221</v>
      </c>
      <c r="J26" s="344">
        <f>SUM(J23:J25)</f>
        <v>0</v>
      </c>
      <c r="K26" s="345" t="s">
        <v>221</v>
      </c>
      <c r="L26" s="343" t="s">
        <v>221</v>
      </c>
      <c r="M26" s="346">
        <f>SUM(M23:M25)</f>
        <v>0</v>
      </c>
      <c r="N26" s="341" t="s">
        <v>221</v>
      </c>
      <c r="O26" s="347" t="s">
        <v>221</v>
      </c>
    </row>
    <row r="27" spans="1:15" s="302" customFormat="1" ht="27" hidden="1" customHeight="1" thickBot="1">
      <c r="A27" s="348"/>
      <c r="B27" s="349" t="s">
        <v>187</v>
      </c>
      <c r="C27" s="317"/>
      <c r="D27" s="317" t="s">
        <v>221</v>
      </c>
      <c r="E27" s="317" t="s">
        <v>221</v>
      </c>
      <c r="F27" s="318">
        <f>+F20-F26</f>
        <v>209.2</v>
      </c>
      <c r="G27" s="350" t="s">
        <v>221</v>
      </c>
      <c r="H27" s="317" t="s">
        <v>221</v>
      </c>
      <c r="I27" s="317" t="s">
        <v>221</v>
      </c>
      <c r="J27" s="318">
        <f>J20-J26</f>
        <v>71.3</v>
      </c>
      <c r="K27" s="350" t="s">
        <v>221</v>
      </c>
      <c r="L27" s="317" t="s">
        <v>221</v>
      </c>
      <c r="M27" s="319">
        <f>M20-M26</f>
        <v>71.5</v>
      </c>
      <c r="N27" s="348" t="s">
        <v>221</v>
      </c>
      <c r="O27" s="318">
        <f>+O20-M26</f>
        <v>73.5</v>
      </c>
    </row>
    <row r="28" spans="1:15" s="302" customFormat="1" ht="25.5" hidden="1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13" t="s">
        <v>2</v>
      </c>
      <c r="D30" s="513"/>
      <c r="E30" s="355"/>
      <c r="F30" s="355"/>
      <c r="G30" s="518"/>
      <c r="H30" s="518"/>
      <c r="I30" s="356"/>
      <c r="J30" s="513" t="e">
        <f>+'Ekamut-caxs'!#REF!</f>
        <v>#REF!</v>
      </c>
      <c r="K30" s="513"/>
      <c r="L30" s="513"/>
      <c r="M30" s="324"/>
    </row>
    <row r="31" spans="1:15" s="302" customFormat="1">
      <c r="C31" s="357"/>
      <c r="D31" s="357"/>
      <c r="E31" s="358"/>
      <c r="F31" s="358"/>
      <c r="G31" s="519" t="s">
        <v>84</v>
      </c>
      <c r="H31" s="519"/>
      <c r="I31" s="359"/>
      <c r="J31" s="519" t="s">
        <v>101</v>
      </c>
      <c r="K31" s="519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20"/>
      <c r="H32" s="520"/>
      <c r="I32" s="361"/>
      <c r="J32" s="513" t="e">
        <f>+'Ekamut-caxs'!#REF!</f>
        <v>#REF!</v>
      </c>
      <c r="K32" s="513"/>
      <c r="L32" s="513"/>
    </row>
    <row r="33" spans="3:13" s="302" customFormat="1">
      <c r="C33" s="323"/>
      <c r="D33" s="323"/>
      <c r="G33" s="519" t="s">
        <v>84</v>
      </c>
      <c r="H33" s="519"/>
      <c r="I33" s="359"/>
      <c r="J33" s="519" t="s">
        <v>101</v>
      </c>
      <c r="K33" s="519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269</v>
      </c>
      <c r="I35" s="364" t="s">
        <v>104</v>
      </c>
      <c r="J35" s="365" t="s">
        <v>177</v>
      </c>
      <c r="K35" s="365"/>
      <c r="L35" s="365" t="s">
        <v>178</v>
      </c>
      <c r="M35" s="365" t="s">
        <v>268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16" t="s">
        <v>188</v>
      </c>
      <c r="J36" s="516"/>
      <c r="K36" s="365"/>
      <c r="L36" s="516" t="s">
        <v>203</v>
      </c>
      <c r="M36" s="516"/>
    </row>
    <row r="37" spans="3:13">
      <c r="C37" s="363"/>
      <c r="D37" s="363"/>
      <c r="E37" s="516" t="s">
        <v>189</v>
      </c>
      <c r="F37" s="516"/>
      <c r="I37" s="516"/>
      <c r="J37" s="516"/>
      <c r="K37" s="365"/>
      <c r="L37" s="516"/>
      <c r="M37" s="516"/>
    </row>
    <row r="38" spans="3:13">
      <c r="C38" s="363"/>
      <c r="D38" s="363"/>
      <c r="E38" s="516"/>
      <c r="F38" s="516"/>
    </row>
  </sheetData>
  <mergeCells count="21">
    <mergeCell ref="L36:M37"/>
    <mergeCell ref="B21:D21"/>
    <mergeCell ref="C30:D30"/>
    <mergeCell ref="G30:H30"/>
    <mergeCell ref="G31:H31"/>
    <mergeCell ref="J31:K31"/>
    <mergeCell ref="E37:F38"/>
    <mergeCell ref="G32:H32"/>
    <mergeCell ref="G33:H33"/>
    <mergeCell ref="J33:K33"/>
    <mergeCell ref="I36:J37"/>
    <mergeCell ref="J32:L32"/>
    <mergeCell ref="J30:L30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4" workbookViewId="0">
      <selection activeCell="D36" sqref="D36:E36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22" t="s">
        <v>60</v>
      </c>
      <c r="B1" s="522"/>
      <c r="C1" s="522"/>
      <c r="D1" s="522"/>
      <c r="E1" s="522"/>
      <c r="F1" s="522"/>
    </row>
    <row r="2" spans="1:7" ht="29.25" customHeight="1">
      <c r="A2" s="523" t="str">
        <f>+'Ekamut-caxs'!A7:E7</f>
        <v>«Երևանի Վահան Զատիկյանի անվան մարզակումբ» ՀՈԱԿ-ի</v>
      </c>
      <c r="B2" s="523"/>
      <c r="C2" s="523"/>
      <c r="D2" s="523"/>
      <c r="E2" s="523"/>
      <c r="F2" s="523"/>
    </row>
    <row r="3" spans="1:7" ht="34.9" customHeight="1">
      <c r="A3" s="523" t="s">
        <v>255</v>
      </c>
      <c r="B3" s="523"/>
      <c r="C3" s="523"/>
      <c r="D3" s="523"/>
      <c r="E3" s="523"/>
      <c r="F3" s="523"/>
    </row>
    <row r="4" spans="1:7" ht="17.25" thickBot="1">
      <c r="G4" s="422" t="s">
        <v>243</v>
      </c>
    </row>
    <row r="5" spans="1:7" ht="15.75" hidden="1" thickBot="1"/>
    <row r="6" spans="1:7" ht="60">
      <c r="A6" s="423" t="s">
        <v>3</v>
      </c>
      <c r="B6" s="424" t="s">
        <v>244</v>
      </c>
      <c r="C6" s="425" t="s">
        <v>245</v>
      </c>
      <c r="D6" s="423" t="s">
        <v>246</v>
      </c>
      <c r="E6" s="424" t="s">
        <v>247</v>
      </c>
      <c r="F6" s="425" t="s">
        <v>248</v>
      </c>
    </row>
    <row r="7" spans="1:7" s="467" customFormat="1" ht="39.75" customHeight="1">
      <c r="A7" s="465">
        <v>1</v>
      </c>
      <c r="B7" s="466" t="s">
        <v>275</v>
      </c>
      <c r="C7" s="465"/>
      <c r="D7" s="465"/>
      <c r="E7" s="466"/>
      <c r="F7" s="466">
        <v>3</v>
      </c>
    </row>
    <row r="8" spans="1:7" s="472" customFormat="1" ht="25.5" customHeight="1">
      <c r="A8" s="468">
        <v>1.1000000000000001</v>
      </c>
      <c r="B8" s="469" t="s">
        <v>276</v>
      </c>
      <c r="C8" s="470">
        <v>4</v>
      </c>
      <c r="D8" s="470">
        <v>60</v>
      </c>
      <c r="E8" s="468" t="s">
        <v>277</v>
      </c>
      <c r="F8" s="471"/>
    </row>
    <row r="9" spans="1:7" s="472" customFormat="1" ht="25.5" customHeight="1">
      <c r="A9" s="468">
        <v>1.2</v>
      </c>
      <c r="B9" s="469" t="s">
        <v>278</v>
      </c>
      <c r="C9" s="470">
        <v>2</v>
      </c>
      <c r="D9" s="470">
        <v>24</v>
      </c>
      <c r="E9" s="468" t="s">
        <v>277</v>
      </c>
      <c r="F9" s="471"/>
    </row>
    <row r="10" spans="1:7" s="472" customFormat="1" ht="25.5" hidden="1" customHeight="1">
      <c r="A10" s="468">
        <v>1.3</v>
      </c>
      <c r="B10" s="471" t="s">
        <v>279</v>
      </c>
      <c r="C10" s="470">
        <v>3</v>
      </c>
      <c r="D10" s="470">
        <v>42</v>
      </c>
      <c r="E10" s="468" t="s">
        <v>277</v>
      </c>
      <c r="F10" s="471"/>
    </row>
    <row r="11" spans="1:7" ht="21.75" hidden="1" customHeight="1">
      <c r="A11" s="431">
        <v>2.1</v>
      </c>
      <c r="B11" s="432"/>
      <c r="C11" s="433"/>
      <c r="D11" s="431"/>
      <c r="E11" s="434"/>
      <c r="F11" s="433"/>
    </row>
    <row r="12" spans="1:7" ht="21.75" hidden="1" customHeight="1">
      <c r="A12" s="431">
        <v>2.2000000000000002</v>
      </c>
      <c r="B12" s="432"/>
      <c r="C12" s="433"/>
      <c r="D12" s="431"/>
      <c r="E12" s="434"/>
      <c r="F12" s="433"/>
    </row>
    <row r="13" spans="1:7" ht="21.75" hidden="1" customHeight="1">
      <c r="A13" s="431">
        <v>2.2999999999999998</v>
      </c>
      <c r="B13" s="432"/>
      <c r="C13" s="433"/>
      <c r="D13" s="431"/>
      <c r="E13" s="434"/>
      <c r="F13" s="435"/>
    </row>
    <row r="14" spans="1:7" s="430" customFormat="1" ht="37.5" hidden="1" customHeight="1">
      <c r="A14" s="426">
        <v>3</v>
      </c>
      <c r="B14" s="427"/>
      <c r="C14" s="428">
        <f>SUM(C15:C17)</f>
        <v>0</v>
      </c>
      <c r="D14" s="426">
        <f>SUM(D15:D17)</f>
        <v>0</v>
      </c>
      <c r="E14" s="429">
        <f>SUM(E15:E17)</f>
        <v>0</v>
      </c>
      <c r="F14" s="428">
        <f>SUM(F15:F17)</f>
        <v>0</v>
      </c>
    </row>
    <row r="15" spans="1:7" ht="23.25" hidden="1" customHeight="1">
      <c r="A15" s="431">
        <v>3.1</v>
      </c>
      <c r="B15" s="432"/>
      <c r="C15" s="433"/>
      <c r="D15" s="431"/>
      <c r="E15" s="434"/>
      <c r="F15" s="435"/>
    </row>
    <row r="16" spans="1:7" ht="23.25" hidden="1" customHeight="1">
      <c r="A16" s="431">
        <v>3.2</v>
      </c>
      <c r="B16" s="432"/>
      <c r="C16" s="433"/>
      <c r="D16" s="431"/>
      <c r="E16" s="434"/>
      <c r="F16" s="435"/>
    </row>
    <row r="17" spans="1:6" ht="23.25" hidden="1" customHeight="1">
      <c r="A17" s="431">
        <v>3.3</v>
      </c>
      <c r="B17" s="432"/>
      <c r="C17" s="433"/>
      <c r="D17" s="431"/>
      <c r="E17" s="434"/>
      <c r="F17" s="435"/>
    </row>
    <row r="18" spans="1:6" s="430" customFormat="1" ht="37.5" hidden="1" customHeight="1">
      <c r="A18" s="426">
        <v>4</v>
      </c>
      <c r="B18" s="427"/>
      <c r="C18" s="428">
        <f>SUM(C19:C21)</f>
        <v>0</v>
      </c>
      <c r="D18" s="426">
        <f>SUM(D19:D21)</f>
        <v>0</v>
      </c>
      <c r="E18" s="429">
        <f>SUM(E19:E21)</f>
        <v>0</v>
      </c>
      <c r="F18" s="428">
        <f>SUM(F19:F21)</f>
        <v>0</v>
      </c>
    </row>
    <row r="19" spans="1:6" ht="23.25" hidden="1" customHeight="1">
      <c r="A19" s="431">
        <v>4.0999999999999996</v>
      </c>
      <c r="B19" s="432"/>
      <c r="C19" s="433"/>
      <c r="D19" s="431"/>
      <c r="E19" s="434"/>
      <c r="F19" s="435"/>
    </row>
    <row r="20" spans="1:6" ht="23.25" hidden="1" customHeight="1">
      <c r="A20" s="431">
        <v>4.2</v>
      </c>
      <c r="B20" s="432"/>
      <c r="C20" s="433"/>
      <c r="D20" s="431"/>
      <c r="E20" s="434"/>
      <c r="F20" s="435"/>
    </row>
    <row r="21" spans="1:6" ht="23.25" hidden="1" customHeight="1">
      <c r="A21" s="431">
        <v>4.3</v>
      </c>
      <c r="B21" s="432"/>
      <c r="C21" s="433"/>
      <c r="D21" s="431"/>
      <c r="E21" s="434"/>
      <c r="F21" s="435"/>
    </row>
    <row r="22" spans="1:6" s="430" customFormat="1" ht="23.25" hidden="1" customHeight="1" thickBot="1">
      <c r="A22" s="436"/>
      <c r="B22" s="437"/>
      <c r="C22" s="438"/>
      <c r="D22" s="438"/>
      <c r="E22" s="438"/>
      <c r="F22" s="438"/>
    </row>
    <row r="23" spans="1:6" ht="27.75" hidden="1" customHeight="1">
      <c r="A23" s="431">
        <v>3.3</v>
      </c>
      <c r="B23" s="432"/>
      <c r="C23" s="433"/>
      <c r="D23" s="431"/>
      <c r="E23" s="434"/>
      <c r="F23" s="435"/>
    </row>
    <row r="24" spans="1:6" s="430" customFormat="1" ht="33" hidden="1" customHeight="1">
      <c r="A24" s="426">
        <v>4</v>
      </c>
      <c r="B24" s="427"/>
      <c r="C24" s="428">
        <f>SUM(C25:C27)</f>
        <v>0</v>
      </c>
      <c r="D24" s="426">
        <f>SUM(D25:D27)</f>
        <v>0</v>
      </c>
      <c r="E24" s="429">
        <f>SUM(E25:E27)</f>
        <v>0</v>
      </c>
      <c r="F24" s="428">
        <f>SUM(F25:F27)</f>
        <v>0</v>
      </c>
    </row>
    <row r="25" spans="1:6" ht="36.75" hidden="1" customHeight="1">
      <c r="A25" s="431">
        <v>4.0999999999999996</v>
      </c>
      <c r="B25" s="432"/>
      <c r="C25" s="433"/>
      <c r="D25" s="431"/>
      <c r="E25" s="434"/>
      <c r="F25" s="435"/>
    </row>
    <row r="26" spans="1:6" ht="30" hidden="1" customHeight="1">
      <c r="A26" s="431">
        <v>4.2</v>
      </c>
      <c r="B26" s="432"/>
      <c r="C26" s="433"/>
      <c r="D26" s="431"/>
      <c r="E26" s="434"/>
      <c r="F26" s="435"/>
    </row>
    <row r="27" spans="1:6" ht="29.25" hidden="1" customHeight="1">
      <c r="A27" s="431">
        <v>4.3</v>
      </c>
      <c r="B27" s="432"/>
      <c r="C27" s="433"/>
      <c r="D27" s="431"/>
      <c r="E27" s="434"/>
      <c r="F27" s="435"/>
    </row>
    <row r="28" spans="1:6" s="430" customFormat="1" ht="39.75" customHeight="1" thickBot="1">
      <c r="A28" s="436"/>
      <c r="B28" s="437" t="s">
        <v>62</v>
      </c>
      <c r="C28" s="438">
        <f>C8+C9</f>
        <v>6</v>
      </c>
      <c r="D28" s="438">
        <f>D8+D9</f>
        <v>84</v>
      </c>
      <c r="E28" s="438">
        <f>+E7+E16+E20+E24</f>
        <v>0</v>
      </c>
      <c r="F28" s="438">
        <f>+F7+F16+F20+F24</f>
        <v>3</v>
      </c>
    </row>
    <row r="29" spans="1:6" ht="20.25" customHeight="1"/>
    <row r="30" spans="1:6" ht="20.25" customHeight="1">
      <c r="B30" s="430" t="s">
        <v>249</v>
      </c>
      <c r="D30" s="439">
        <f>+D28</f>
        <v>84</v>
      </c>
    </row>
    <row r="31" spans="1:6" ht="20.25" customHeight="1">
      <c r="B31" s="419"/>
    </row>
    <row r="32" spans="1:6" ht="20.25" customHeight="1">
      <c r="B32" s="419"/>
    </row>
    <row r="33" spans="2:5" ht="23.25" customHeight="1">
      <c r="B33" s="440" t="s">
        <v>2</v>
      </c>
      <c r="D33" s="524" t="e">
        <f>+'Ekamut-caxs'!#REF!</f>
        <v>#REF!</v>
      </c>
      <c r="E33" s="524"/>
    </row>
    <row r="34" spans="2:5" ht="11.25" customHeight="1">
      <c r="B34" s="441" t="s">
        <v>4</v>
      </c>
      <c r="D34" s="525" t="s">
        <v>5</v>
      </c>
      <c r="E34" s="525"/>
    </row>
    <row r="35" spans="2:5" ht="24" customHeight="1">
      <c r="B35" s="430" t="s">
        <v>6</v>
      </c>
      <c r="D35" s="524" t="e">
        <f>+'Ekamut-caxs'!#REF!</f>
        <v>#REF!</v>
      </c>
      <c r="E35" s="524"/>
    </row>
    <row r="36" spans="2:5" ht="16.5" customHeight="1">
      <c r="B36" s="421" t="s">
        <v>166</v>
      </c>
      <c r="D36" s="521" t="s">
        <v>5</v>
      </c>
      <c r="E36" s="521"/>
    </row>
    <row r="37" spans="2:5" ht="18">
      <c r="E37" s="442"/>
    </row>
    <row r="38" spans="2:5" ht="15.75" customHeight="1">
      <c r="E38" s="443"/>
    </row>
    <row r="39" spans="2:5" ht="21" customHeight="1">
      <c r="E39" s="442"/>
    </row>
    <row r="40" spans="2:5">
      <c r="E40" s="443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32" t="s">
        <v>232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  <c r="U1" s="533"/>
      <c r="V1" s="533"/>
      <c r="W1" s="533"/>
      <c r="X1" s="533"/>
      <c r="Y1" s="533"/>
      <c r="Z1" s="533"/>
      <c r="AA1" s="533"/>
      <c r="AB1" s="534"/>
    </row>
    <row r="2" spans="1:28" ht="30" customHeight="1">
      <c r="A2" s="535"/>
      <c r="B2" s="536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537"/>
      <c r="R2" s="537"/>
      <c r="S2" s="537"/>
      <c r="T2" s="537"/>
      <c r="U2" s="537"/>
      <c r="V2" s="537"/>
      <c r="W2" s="537"/>
      <c r="X2" s="537"/>
      <c r="Y2" s="537"/>
      <c r="Z2" s="537"/>
      <c r="AA2" s="537"/>
      <c r="AB2" s="538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48" t="s">
        <v>3</v>
      </c>
      <c r="D5" s="546" t="s">
        <v>116</v>
      </c>
      <c r="E5" s="411" t="s">
        <v>204</v>
      </c>
      <c r="F5" s="412" t="s">
        <v>205</v>
      </c>
      <c r="G5" s="412" t="s">
        <v>206</v>
      </c>
      <c r="H5" s="412" t="s">
        <v>207</v>
      </c>
      <c r="I5" s="412" t="s">
        <v>208</v>
      </c>
      <c r="J5" s="412" t="s">
        <v>209</v>
      </c>
      <c r="K5" s="413" t="s">
        <v>234</v>
      </c>
      <c r="L5" s="411" t="s">
        <v>210</v>
      </c>
      <c r="M5" s="413" t="s">
        <v>211</v>
      </c>
      <c r="N5" s="411" t="s">
        <v>196</v>
      </c>
      <c r="O5" s="413" t="s">
        <v>211</v>
      </c>
      <c r="P5" s="411" t="s">
        <v>212</v>
      </c>
      <c r="Q5" s="413" t="s">
        <v>233</v>
      </c>
      <c r="R5" s="411" t="s">
        <v>213</v>
      </c>
      <c r="S5" s="413" t="s">
        <v>214</v>
      </c>
      <c r="T5" s="411" t="s">
        <v>215</v>
      </c>
      <c r="U5" s="413" t="s">
        <v>235</v>
      </c>
      <c r="V5" s="411" t="s">
        <v>216</v>
      </c>
      <c r="W5" s="413" t="s">
        <v>236</v>
      </c>
      <c r="X5" s="411" t="s">
        <v>217</v>
      </c>
      <c r="Y5" s="413" t="s">
        <v>237</v>
      </c>
      <c r="Z5" s="530" t="s">
        <v>239</v>
      </c>
      <c r="AA5" s="528" t="s">
        <v>218</v>
      </c>
      <c r="AB5" s="526" t="s">
        <v>219</v>
      </c>
    </row>
    <row r="6" spans="1:28" s="414" customFormat="1" ht="23.25" customHeight="1">
      <c r="A6" s="299"/>
      <c r="B6" s="407"/>
      <c r="C6" s="549"/>
      <c r="D6" s="547"/>
      <c r="E6" s="543">
        <v>28.3</v>
      </c>
      <c r="F6" s="544"/>
      <c r="G6" s="544"/>
      <c r="H6" s="544"/>
      <c r="I6" s="544"/>
      <c r="J6" s="544"/>
      <c r="K6" s="545"/>
      <c r="L6" s="541">
        <v>24.3</v>
      </c>
      <c r="M6" s="542"/>
      <c r="N6" s="541">
        <v>21.8</v>
      </c>
      <c r="O6" s="542"/>
      <c r="P6" s="541">
        <v>32.5</v>
      </c>
      <c r="Q6" s="542"/>
      <c r="R6" s="541">
        <v>27.2</v>
      </c>
      <c r="S6" s="542"/>
      <c r="T6" s="539">
        <v>21</v>
      </c>
      <c r="U6" s="540"/>
      <c r="V6" s="539">
        <v>13</v>
      </c>
      <c r="W6" s="540"/>
      <c r="X6" s="541">
        <v>12.2</v>
      </c>
      <c r="Y6" s="542"/>
      <c r="Z6" s="531"/>
      <c r="AA6" s="529"/>
      <c r="AB6" s="527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220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https://mul2.yerevan.am/tasks/2175910/oneclick?token=ae66af63ffd1369dc9a694a81775cdda</cp:keywords>
  <cp:lastModifiedBy>Lusine Petrosyan</cp:lastModifiedBy>
  <cp:lastPrinted>2025-03-07T06:28:47Z</cp:lastPrinted>
  <dcterms:created xsi:type="dcterms:W3CDTF">1996-10-14T23:33:28Z</dcterms:created>
  <dcterms:modified xsi:type="dcterms:W3CDTF">2025-05-20T08:13:16Z</dcterms:modified>
</cp:coreProperties>
</file>